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acfiles1\shared\owp\research\USEPA\EFC\Projects\Stormwater Financing Assistance\Methodology and Reports\Workbook Toolkit\"/>
    </mc:Choice>
  </mc:AlternateContent>
  <bookViews>
    <workbookView xWindow="0" yWindow="0" windowWidth="16815" windowHeight="4275" tabRatio="628" firstSheet="2" activeTab="6"/>
  </bookViews>
  <sheets>
    <sheet name="Instructions" sheetId="5" r:id="rId1"/>
    <sheet name="DATA AND INPUTS" sheetId="4" r:id="rId2"/>
    <sheet name="RATE CALCULATIONS" sheetId="6" r:id="rId3"/>
    <sheet name="ERU-Single" sheetId="2" r:id="rId4"/>
    <sheet name="ERU-Tiered" sheetId="8" r:id="rId5"/>
    <sheet name="ERU-Reverse" sheetId="9" r:id="rId6"/>
    <sheet name="Regional Tarriff Data" sheetId="3" r:id="rId7"/>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4" i="9" l="1"/>
  <c r="H14" i="9" s="1"/>
  <c r="G9" i="9"/>
  <c r="H9" i="9"/>
  <c r="I9" i="9"/>
  <c r="F9" i="9"/>
  <c r="G8" i="9"/>
  <c r="H8" i="9"/>
  <c r="I8" i="9"/>
  <c r="F8" i="9"/>
  <c r="J6" i="9"/>
  <c r="J7" i="9"/>
  <c r="J5" i="9"/>
  <c r="F34" i="2"/>
  <c r="F33" i="2"/>
  <c r="F32" i="2"/>
  <c r="F31" i="2"/>
  <c r="F30" i="2"/>
  <c r="F29" i="2"/>
  <c r="F28" i="2"/>
  <c r="F27" i="2"/>
  <c r="F26" i="2"/>
  <c r="F25" i="2"/>
  <c r="F24" i="2"/>
  <c r="F23" i="2"/>
  <c r="J9" i="9" l="1"/>
  <c r="H19" i="9" s="1"/>
  <c r="J8" i="9"/>
  <c r="F35" i="2"/>
  <c r="I14" i="9"/>
  <c r="F13" i="8"/>
  <c r="G12" i="8"/>
  <c r="H12" i="8" s="1"/>
  <c r="I19" i="9" l="1"/>
  <c r="F19" i="9"/>
  <c r="G10" i="9"/>
  <c r="I10" i="9"/>
  <c r="G19" i="9"/>
  <c r="F10" i="9"/>
  <c r="H10" i="9"/>
  <c r="J19" i="9"/>
  <c r="J28" i="9" s="1"/>
  <c r="G16" i="9"/>
  <c r="J27" i="9"/>
  <c r="J31" i="9"/>
  <c r="J35" i="9"/>
  <c r="H32" i="9"/>
  <c r="H33" i="9"/>
  <c r="H34" i="9"/>
  <c r="H35" i="9"/>
  <c r="H36" i="9"/>
  <c r="H37" i="9"/>
  <c r="H26" i="9"/>
  <c r="H27" i="9"/>
  <c r="H28" i="9"/>
  <c r="H29" i="9"/>
  <c r="H30" i="9"/>
  <c r="H31" i="9"/>
  <c r="G15" i="9"/>
  <c r="F15" i="9"/>
  <c r="H15" i="9"/>
  <c r="I29" i="9"/>
  <c r="I30" i="9"/>
  <c r="I31" i="9"/>
  <c r="I32" i="9"/>
  <c r="I33" i="9"/>
  <c r="I34" i="9"/>
  <c r="I35" i="9"/>
  <c r="I36" i="9"/>
  <c r="I37" i="9"/>
  <c r="I26" i="9"/>
  <c r="I27" i="9"/>
  <c r="I28" i="9"/>
  <c r="F37" i="9"/>
  <c r="F33" i="9"/>
  <c r="F29" i="9"/>
  <c r="F36" i="9"/>
  <c r="F32" i="9"/>
  <c r="F28" i="9"/>
  <c r="F35" i="9"/>
  <c r="F31" i="9"/>
  <c r="F27" i="9"/>
  <c r="F34" i="9"/>
  <c r="F30" i="9"/>
  <c r="F26" i="9"/>
  <c r="G17" i="9"/>
  <c r="G32" i="9"/>
  <c r="G33" i="9"/>
  <c r="G34" i="9"/>
  <c r="G35" i="9"/>
  <c r="G36" i="9"/>
  <c r="G37" i="9"/>
  <c r="G26" i="9"/>
  <c r="G27" i="9"/>
  <c r="G28" i="9"/>
  <c r="G29" i="9"/>
  <c r="G30" i="9"/>
  <c r="G31" i="9"/>
  <c r="I18" i="9"/>
  <c r="J14" i="9"/>
  <c r="I16" i="9"/>
  <c r="I15" i="9"/>
  <c r="I17" i="9"/>
  <c r="I12" i="8"/>
  <c r="F19" i="8"/>
  <c r="F14" i="8"/>
  <c r="G14" i="8" s="1"/>
  <c r="H14" i="8" s="1"/>
  <c r="I14" i="8" s="1"/>
  <c r="J14" i="8" s="1"/>
  <c r="G13" i="8"/>
  <c r="H13" i="8" s="1"/>
  <c r="I13" i="8" s="1"/>
  <c r="J13" i="8" s="1"/>
  <c r="F18" i="9" l="1"/>
  <c r="H18" i="9"/>
  <c r="J10" i="9"/>
  <c r="J34" i="9"/>
  <c r="J30" i="9"/>
  <c r="J26" i="9"/>
  <c r="F17" i="9"/>
  <c r="H17" i="9"/>
  <c r="F16" i="9"/>
  <c r="H16" i="9"/>
  <c r="J37" i="9"/>
  <c r="J33" i="9"/>
  <c r="J29" i="9"/>
  <c r="J36" i="9"/>
  <c r="J32" i="9"/>
  <c r="G18" i="9"/>
  <c r="G38" i="9"/>
  <c r="F38" i="9"/>
  <c r="J18" i="9"/>
  <c r="J15" i="9"/>
  <c r="J16" i="9"/>
  <c r="J17" i="9"/>
  <c r="H38" i="9"/>
  <c r="H19" i="8"/>
  <c r="F18" i="8"/>
  <c r="G20" i="8"/>
  <c r="H20" i="8"/>
  <c r="G18" i="8"/>
  <c r="G19" i="8"/>
  <c r="F20" i="8"/>
  <c r="H17" i="8"/>
  <c r="G17" i="8"/>
  <c r="F17" i="8"/>
  <c r="H18" i="8"/>
  <c r="J12" i="8"/>
  <c r="I20" i="8"/>
  <c r="I19" i="8"/>
  <c r="I18" i="8"/>
  <c r="I17" i="8"/>
  <c r="I38" i="9" l="1"/>
  <c r="G21" i="8"/>
  <c r="H21" i="8"/>
  <c r="J20" i="8"/>
  <c r="J19" i="8"/>
  <c r="J18" i="8"/>
  <c r="J17" i="8"/>
  <c r="F21" i="8"/>
  <c r="I21" i="8"/>
  <c r="J38" i="9" l="1"/>
  <c r="J21" i="8"/>
  <c r="H29" i="4" l="1"/>
  <c r="H30" i="4" s="1"/>
  <c r="H31" i="4" s="1"/>
  <c r="R8" i="4" s="1"/>
  <c r="G12" i="2"/>
  <c r="O8" i="4"/>
  <c r="O9" i="4"/>
  <c r="O10" i="4"/>
  <c r="O11" i="4"/>
  <c r="O7" i="4"/>
  <c r="F11" i="2" s="1" a="1"/>
  <c r="F11" i="2" s="1"/>
  <c r="L11" i="4"/>
  <c r="L10" i="4"/>
  <c r="L9" i="4"/>
  <c r="L8" i="4"/>
  <c r="H47" i="9" l="1"/>
  <c r="I46" i="9"/>
  <c r="G47" i="9"/>
  <c r="H46" i="9"/>
  <c r="J47" i="9"/>
  <c r="F47" i="9"/>
  <c r="G46" i="9"/>
  <c r="I47" i="9"/>
  <c r="J46" i="9"/>
  <c r="F46" i="9"/>
  <c r="G30" i="8"/>
  <c r="H29" i="8"/>
  <c r="J30" i="8"/>
  <c r="F30" i="8"/>
  <c r="G29" i="8"/>
  <c r="I30" i="8"/>
  <c r="J29" i="8"/>
  <c r="F29" i="8"/>
  <c r="H30" i="8"/>
  <c r="I29" i="8"/>
  <c r="F20" i="9" a="1"/>
  <c r="F11" i="8" a="1"/>
  <c r="H12" i="2"/>
  <c r="G32" i="2"/>
  <c r="G33" i="2"/>
  <c r="G30" i="2"/>
  <c r="G23" i="2"/>
  <c r="G24" i="2"/>
  <c r="G25" i="2"/>
  <c r="G26" i="2"/>
  <c r="G27" i="2"/>
  <c r="G28" i="2"/>
  <c r="G29" i="2"/>
  <c r="G31" i="2"/>
  <c r="G34" i="2"/>
  <c r="G44" i="2"/>
  <c r="F44" i="2"/>
  <c r="J43" i="2"/>
  <c r="H44" i="2"/>
  <c r="G43" i="2"/>
  <c r="F43" i="2"/>
  <c r="J44" i="2"/>
  <c r="I43" i="2"/>
  <c r="I44" i="2"/>
  <c r="H43" i="2"/>
  <c r="J11" i="2"/>
  <c r="I11" i="2"/>
  <c r="H11" i="2"/>
  <c r="G11" i="2"/>
  <c r="F18" i="2"/>
  <c r="F17" i="2"/>
  <c r="F16" i="2"/>
  <c r="H20" i="9" l="1"/>
  <c r="H21" i="9" s="1"/>
  <c r="H22" i="9" s="1"/>
  <c r="I20" i="9"/>
  <c r="I21" i="9" s="1"/>
  <c r="I22" i="9" s="1"/>
  <c r="G20" i="9"/>
  <c r="G21" i="9" s="1"/>
  <c r="G22" i="9" s="1"/>
  <c r="F20" i="9"/>
  <c r="F21" i="9" s="1"/>
  <c r="F22" i="9" s="1"/>
  <c r="J20" i="9"/>
  <c r="J21" i="9" s="1"/>
  <c r="J22" i="9" s="1"/>
  <c r="G11" i="8"/>
  <c r="G15" i="8" s="1"/>
  <c r="G16" i="8" s="1"/>
  <c r="I11" i="8"/>
  <c r="I15" i="8" s="1"/>
  <c r="I16" i="8" s="1"/>
  <c r="H11" i="8"/>
  <c r="H15" i="8" s="1"/>
  <c r="H16" i="8" s="1"/>
  <c r="F11" i="8"/>
  <c r="F15" i="8" s="1"/>
  <c r="F16" i="8" s="1"/>
  <c r="J11" i="8"/>
  <c r="J15" i="8" s="1"/>
  <c r="J16" i="8" s="1"/>
  <c r="G35" i="2"/>
  <c r="I12" i="2"/>
  <c r="H32" i="2"/>
  <c r="H33" i="2"/>
  <c r="H34" i="2"/>
  <c r="H24" i="2"/>
  <c r="H26" i="2"/>
  <c r="H28" i="2"/>
  <c r="H30" i="2"/>
  <c r="H23" i="2"/>
  <c r="H25" i="2"/>
  <c r="H27" i="2"/>
  <c r="H29" i="2"/>
  <c r="H31" i="2"/>
  <c r="F15" i="2"/>
  <c r="F19" i="2" s="1"/>
  <c r="F33" i="8" l="1"/>
  <c r="F27" i="8"/>
  <c r="F32" i="8"/>
  <c r="F26" i="8"/>
  <c r="J50" i="9"/>
  <c r="J43" i="9"/>
  <c r="J44" i="9"/>
  <c r="J49" i="9"/>
  <c r="H44" i="9"/>
  <c r="H49" i="9"/>
  <c r="H50" i="9"/>
  <c r="H43" i="9"/>
  <c r="H26" i="8"/>
  <c r="H33" i="8"/>
  <c r="H32" i="8"/>
  <c r="H27" i="8"/>
  <c r="F43" i="9"/>
  <c r="F50" i="9"/>
  <c r="F49" i="9"/>
  <c r="F44" i="9"/>
  <c r="I26" i="8"/>
  <c r="I33" i="8"/>
  <c r="I27" i="8"/>
  <c r="I32" i="8"/>
  <c r="G44" i="9"/>
  <c r="G49" i="9"/>
  <c r="G50" i="9"/>
  <c r="G43" i="9"/>
  <c r="J32" i="8"/>
  <c r="J26" i="8"/>
  <c r="J33" i="8"/>
  <c r="J27" i="8"/>
  <c r="G32" i="8"/>
  <c r="G26" i="8"/>
  <c r="G33" i="8"/>
  <c r="G27" i="8"/>
  <c r="I50" i="9"/>
  <c r="I43" i="9"/>
  <c r="I44" i="9"/>
  <c r="I49" i="9"/>
  <c r="H35" i="2"/>
  <c r="J12" i="2"/>
  <c r="I29" i="2"/>
  <c r="I30" i="2"/>
  <c r="I31" i="2"/>
  <c r="I24" i="2"/>
  <c r="I27" i="2"/>
  <c r="I32" i="2"/>
  <c r="I33" i="2"/>
  <c r="I34" i="2"/>
  <c r="I23" i="2"/>
  <c r="I25" i="2"/>
  <c r="I26" i="2"/>
  <c r="I28" i="2"/>
  <c r="G18" i="2"/>
  <c r="G17" i="2"/>
  <c r="G16" i="2"/>
  <c r="G15" i="2"/>
  <c r="F13" i="2"/>
  <c r="F14" i="2" s="1"/>
  <c r="F40" i="2" s="1"/>
  <c r="I35" i="2" l="1"/>
  <c r="J23" i="2"/>
  <c r="J24" i="2"/>
  <c r="J25" i="2"/>
  <c r="J26" i="2"/>
  <c r="J27" i="2"/>
  <c r="J28" i="2"/>
  <c r="J32" i="2"/>
  <c r="J34" i="2"/>
  <c r="J29" i="2"/>
  <c r="J30" i="2"/>
  <c r="J31" i="2"/>
  <c r="J33" i="2"/>
  <c r="G19" i="2"/>
  <c r="H18" i="2"/>
  <c r="H17" i="2"/>
  <c r="H16" i="2"/>
  <c r="H15" i="2"/>
  <c r="F46" i="2"/>
  <c r="F41" i="2"/>
  <c r="G13" i="2"/>
  <c r="G14" i="2" s="1"/>
  <c r="F47" i="2"/>
  <c r="H13" i="2"/>
  <c r="H14" i="2" s="1"/>
  <c r="J35" i="2" l="1"/>
  <c r="G47" i="2"/>
  <c r="G40" i="2"/>
  <c r="H19" i="2"/>
  <c r="I17" i="2"/>
  <c r="I18" i="2"/>
  <c r="I16" i="2"/>
  <c r="I15" i="2"/>
  <c r="G46" i="2"/>
  <c r="G41" i="2"/>
  <c r="H46" i="2"/>
  <c r="H47" i="2"/>
  <c r="H41" i="2"/>
  <c r="H40" i="2"/>
  <c r="I13" i="2"/>
  <c r="I14" i="2" s="1"/>
  <c r="I19" i="2" l="1"/>
  <c r="J17" i="2"/>
  <c r="J18" i="2"/>
  <c r="J15" i="2"/>
  <c r="J16" i="2"/>
  <c r="I40" i="2"/>
  <c r="I46" i="2"/>
  <c r="I47" i="2"/>
  <c r="I41" i="2"/>
  <c r="J13" i="2"/>
  <c r="J14" i="2" s="1"/>
  <c r="J19" i="2" l="1"/>
  <c r="J40" i="2"/>
  <c r="J46" i="2"/>
  <c r="J47" i="2"/>
  <c r="J41" i="2"/>
</calcChain>
</file>

<file path=xl/sharedStrings.xml><?xml version="1.0" encoding="utf-8"?>
<sst xmlns="http://schemas.openxmlformats.org/spreadsheetml/2006/main" count="718" uniqueCount="274">
  <si>
    <t>Number of Properties</t>
  </si>
  <si>
    <t>Residential</t>
  </si>
  <si>
    <t>Commercial</t>
  </si>
  <si>
    <t>Industrial</t>
  </si>
  <si>
    <t># SF Properties</t>
  </si>
  <si>
    <t># MF Properties</t>
  </si>
  <si>
    <t># Commercial</t>
  </si>
  <si>
    <t>Persons/HH</t>
  </si>
  <si>
    <t>n/a</t>
  </si>
  <si>
    <t>Daily Indoor Use (gal)</t>
  </si>
  <si>
    <t>Water Variable Rate
($/100 cu-ft, 748 gal)</t>
  </si>
  <si>
    <t>Sewer Rate</t>
  </si>
  <si>
    <t>Year</t>
  </si>
  <si>
    <t>Disparity</t>
  </si>
  <si>
    <t># Industrial</t>
  </si>
  <si>
    <t>Estimated Charge 
(based on 55 gpd indoor, sewer)</t>
  </si>
  <si>
    <t>Stormwater Tarriff (1 ERU)</t>
  </si>
  <si>
    <t>Median SF Lot Size (Sq-Ft)</t>
  </si>
  <si>
    <t>Avg SF Lot Size (sq-ft)</t>
  </si>
  <si>
    <t>ERU Structure</t>
  </si>
  <si>
    <t># of SF Properties</t>
  </si>
  <si>
    <t># of MF Properties</t>
  </si>
  <si>
    <t>Tiers</t>
  </si>
  <si>
    <t>Per Dwelling Unit</t>
  </si>
  <si>
    <t>Subtotal: Revenues from MF Properties</t>
  </si>
  <si>
    <t>Subtotal: Revenues from Comm-MU Properties</t>
  </si>
  <si>
    <t>Subtotal: Revenues from SF Properties</t>
  </si>
  <si>
    <t>Subtotal: Revenues from Industrial Properties</t>
  </si>
  <si>
    <t>Analysis of Household Affordability</t>
  </si>
  <si>
    <t>CSUS Office of Water Programs</t>
  </si>
  <si>
    <t>Environmental Finance Center</t>
  </si>
  <si>
    <t>TOTALS</t>
  </si>
  <si>
    <t>STORMWATER PROGRAM REVENUE</t>
  </si>
  <si>
    <t>Commercial &amp; Mixed Use</t>
  </si>
  <si>
    <t>Utility Area Inputs</t>
  </si>
  <si>
    <t>Value</t>
  </si>
  <si>
    <t>Land Use Data</t>
  </si>
  <si>
    <t># Other</t>
  </si>
  <si>
    <t>MHI Brackets</t>
  </si>
  <si>
    <t>0-10%</t>
  </si>
  <si>
    <t>10-20%</t>
  </si>
  <si>
    <t>20-30%</t>
  </si>
  <si>
    <t>30-40%</t>
  </si>
  <si>
    <t>40-50%</t>
  </si>
  <si>
    <t>50-60%</t>
  </si>
  <si>
    <t>60-70%</t>
  </si>
  <si>
    <t>70-80%</t>
  </si>
  <si>
    <t>80-90%</t>
  </si>
  <si>
    <t>90-100%</t>
  </si>
  <si>
    <t>Parameter</t>
  </si>
  <si>
    <t>Water Use, Lot, and Imperviousness</t>
  </si>
  <si>
    <t>Reported Water and Sewer Rates for Utility</t>
  </si>
  <si>
    <t>Water Supply Flat Rate</t>
  </si>
  <si>
    <t>Monthly Total</t>
  </si>
  <si>
    <t>Socio-Demographic and Income Characteristics</t>
  </si>
  <si>
    <t>Indicator</t>
  </si>
  <si>
    <t>Assumed Stormwater Fee Rate Increases</t>
  </si>
  <si>
    <t>Annual Increase</t>
  </si>
  <si>
    <t>Blockgroup with Lowest MHI (Most Vulnerable)</t>
  </si>
  <si>
    <t>Associated MHI Threshold for Total Monthly Bill</t>
  </si>
  <si>
    <t>Published % Increase</t>
  </si>
  <si>
    <t>INPUTS</t>
  </si>
  <si>
    <t>Other Inputs</t>
  </si>
  <si>
    <t>Inflation Rate</t>
  </si>
  <si>
    <t>Annual Bill Estimate (w/ reported rate increases)</t>
  </si>
  <si>
    <t>Monthly Bill Estimate (w/ reported rate increases)</t>
  </si>
  <si>
    <t>&lt;&lt; Input Decision Variable</t>
  </si>
  <si>
    <t>PROGRAM REVENUE PROJECTIONS*</t>
  </si>
  <si>
    <t>HOUSEHOLD AFFORDABILITY**</t>
  </si>
  <si>
    <t>* Based on nominal costs (in that year) of rates using published rate increases and no additional inflation considerations</t>
  </si>
  <si>
    <t>** Based on nominal values of Median Household Income values in each year using 3% inflation rate</t>
  </si>
  <si>
    <t>CPI Adjustments</t>
  </si>
  <si>
    <t xml:space="preserve">   US 2017</t>
  </si>
  <si>
    <t xml:space="preserve">   US 2016</t>
  </si>
  <si>
    <t xml:space="preserve">   US 2015</t>
  </si>
  <si>
    <t>Historic Inflation</t>
  </si>
  <si>
    <t>MHI</t>
  </si>
  <si>
    <t xml:space="preserve">2014 ACS MHI </t>
  </si>
  <si>
    <t>Lowest ACS MHI (blockgroup), 2014</t>
  </si>
  <si>
    <t>Lowest ACS BG MHI, CPI Adj. to 2018</t>
  </si>
  <si>
    <t>Annual Expense of 2018-Adjusted MHI Threshold ($35,432)</t>
  </si>
  <si>
    <t>Avg MF Lot Size (sq-ft)</t>
  </si>
  <si>
    <t>Median MF Lot Size (Sq-Ft)</t>
  </si>
  <si>
    <t>This workbook was developed by the Environmental Finance Center (EFC) at California State University, Sacramento (Sacramento State) for municipalities and rural communities in EPA Region 9 of to facilitate the creation of an asset management plan for stormwater infrastructure. Funded by a USEPA grant.</t>
  </si>
  <si>
    <t>The workbook includes a sheet for entering inputs on community characteristics, and sheet that performs calculations of potential revenues based on municipal area characteristics, and a sheet with some examples of regional stormwater fees</t>
  </si>
  <si>
    <t>Once all the data inputs are completed (see detailed instructions below), the primary decision parameter is the amount of the Tariff in cell F7 of the "Rate Calculations- ERU" and "Rate Calculations- Flat" worksheets. Users can adjust this value to see the effects on total revenues, and can also compare the amounts to existing fees in the "Regional Rates Data" sheet.</t>
  </si>
  <si>
    <r>
      <rPr>
        <b/>
        <sz val="13"/>
        <color theme="5" tint="-0.249977111117893"/>
        <rFont val="Calibri"/>
        <family val="2"/>
        <scheme val="minor"/>
      </rPr>
      <t xml:space="preserve">1) </t>
    </r>
    <r>
      <rPr>
        <b/>
        <u/>
        <sz val="13"/>
        <color theme="5" tint="-0.249977111117893"/>
        <rFont val="Calibri"/>
        <family val="2"/>
        <scheme val="minor"/>
      </rPr>
      <t>Data Inputs</t>
    </r>
  </si>
  <si>
    <t>The "Data Inputs" tab lists data necessary for calculating estimates of potential revenue</t>
  </si>
  <si>
    <t>Inputs, by data topic</t>
  </si>
  <si>
    <t>Water Use, Lot Size, and Imperviousness</t>
  </si>
  <si>
    <t>Data on community water use assumptions (indoor), household size, lot size, and imperviousness. These are needed to denote the average lot size for the Equivalent Residential Unit (ERU) and the average monthly water use associated with consumption-based rates for water supply</t>
  </si>
  <si>
    <t>Water and Sewer Rates</t>
  </si>
  <si>
    <t xml:space="preserve">Data for municipal water and wastewater utility billing rates. Collected from publicly-available sources </t>
  </si>
  <si>
    <t xml:space="preserve">Socio-demographic and Income </t>
  </si>
  <si>
    <t xml:space="preserve">Data for Median Household Income, based on analying 2014 U.S. Census American Community Survey (ACS) data for the municipal service territory. Data input cells include both MHI for the entire utility service territory, as well as the lowest reported MHI at the Census Block Group level within the municipality. This second value is used to calculate financial impact for the most vulnerable population. </t>
  </si>
  <si>
    <t>Other Inputs and CPI Adjustments</t>
  </si>
  <si>
    <t xml:space="preserve">Data for additional inputs, including inflation rates for indexing past values to current dollars based on the published Consumer Price Index (CPI). </t>
  </si>
  <si>
    <r>
      <rPr>
        <b/>
        <sz val="13"/>
        <color theme="7" tint="-0.249977111117893"/>
        <rFont val="Calibri"/>
        <family val="2"/>
        <scheme val="minor"/>
      </rPr>
      <t xml:space="preserve">2) </t>
    </r>
    <r>
      <rPr>
        <b/>
        <u/>
        <sz val="13"/>
        <color theme="7" tint="-0.249977111117893"/>
        <rFont val="Calibri"/>
        <family val="2"/>
        <scheme val="minor"/>
      </rPr>
      <t>Rate Calculations</t>
    </r>
  </si>
  <si>
    <r>
      <t xml:space="preserve">The "Rate Calculations" tabs automatically calculate the projected revenue for a 5-year time period based on inputs from the "Data Inputs" tab and the selected tarriff rate. 
Two tabs exist for estimating revenue:
</t>
    </r>
    <r>
      <rPr>
        <b/>
        <sz val="11"/>
        <color theme="1"/>
        <rFont val="Calibri"/>
        <family val="2"/>
        <scheme val="minor"/>
      </rPr>
      <t>a) "Flat Rate"</t>
    </r>
    <r>
      <rPr>
        <sz val="11"/>
        <color theme="1"/>
        <rFont val="Calibri"/>
        <family val="2"/>
        <scheme val="minor"/>
      </rPr>
      <t>, where all properties are assessed an equal monthly or annual fee. This method is used by municipalities such as Culver City. It as the advantage of being easy to implement, but can lead to inequality in implementation. In this structure, properties that contribute less to stormwater runoff subsidize those that contribute more. 
b</t>
    </r>
    <r>
      <rPr>
        <b/>
        <sz val="11"/>
        <color theme="1"/>
        <rFont val="Calibri"/>
        <family val="2"/>
        <scheme val="minor"/>
      </rPr>
      <t>) "ERU"</t>
    </r>
    <r>
      <rPr>
        <sz val="11"/>
        <color theme="1"/>
        <rFont val="Calibri"/>
        <family val="2"/>
        <scheme val="minor"/>
      </rPr>
      <t>, where properties as assessed based on an ERU that is the average imperviousness of a property. This can be generic across all properties in the municipality, or specific to land use types such as single-family residential, multi-family residential, commercial, and industrial sites. The ERU method is a hybrid of simpler flat rate approaches and more complex fee structures that bill properties based on actual imperviousness of a site. ERU methods are the most popular rate structure for stormwater utility across the U.S.</t>
    </r>
  </si>
  <si>
    <t>Input Parameter in Green</t>
  </si>
  <si>
    <t>In both of the Rate Calculations worksheets, the sole input variable is the Year 1 tarriff rate in cell F7 (in dark green), as identified in the spreadsheet. The resulting projected annual revenues are listed in line 14</t>
  </si>
  <si>
    <t xml:space="preserve">The table starting in line 17 reports the estimated financial impacts of the tarriffs on households with the lowest reported MHI (Block Group level). The "Disparity" line reports the financial burden incurred by a lower-income household from the tarriff that exceeds the 1-2% reporting metric. As explained in the Technical Memo, while a widely used metric, this validity of this rate is not clear for utilities and populations in EPA Region 9. </t>
  </si>
  <si>
    <t>Rate Structure Analysis Workbook</t>
  </si>
  <si>
    <t>Overview:</t>
  </si>
  <si>
    <t>How to use this Workbook:</t>
  </si>
  <si>
    <t>Estimating Total Revenue</t>
  </si>
  <si>
    <t>Instructions are listed below for completing the "Data Inputs" and "Rate Calculations" worksheet, with details listed by column name</t>
  </si>
  <si>
    <t>Worksheets</t>
  </si>
  <si>
    <t>Survey of Existing Stormwater Assessments and Fees in California</t>
  </si>
  <si>
    <t>To learn more about municipal stormwater permits throughout the U.S., please see the following reference:</t>
  </si>
  <si>
    <t>Campbell, C. Warren, et al. "Western Kentucky university stormwater utility survey." (2016): 1-50. 
https://www.wku.edu/seas/documents/swusurvey-2016.pdf</t>
  </si>
  <si>
    <t>Stormwater Tarriff (1st ERU Tier)</t>
  </si>
  <si>
    <t>Stormwater Tarriff (2nd ERU Tier)</t>
  </si>
  <si>
    <t>Stormwater Tarriff (3rd ERU Tier)</t>
  </si>
  <si>
    <t>RATES ANALYSIS: Based on an Equivalent Residential Unit of Imperviousness (Single Rate)</t>
  </si>
  <si>
    <t>RATES ANALYSIS: Based on an Equivalent Residential Unit of Imperviousness (Graduated Rate)</t>
  </si>
  <si>
    <t>TOTALS ACROSS ERU CATEGORIES</t>
  </si>
  <si>
    <t>SF Residential</t>
  </si>
  <si>
    <t>MF Residential</t>
  </si>
  <si>
    <t>Subtotal: ERU Tier 1</t>
  </si>
  <si>
    <t>Subtotal: ERU Tier 2</t>
  </si>
  <si>
    <t>Subtotal: ERU Tier 3</t>
  </si>
  <si>
    <t>Total revenue (should match above)</t>
  </si>
  <si>
    <t xml:space="preserve">The following tabs in this section (yellow) show preliminary calculations for revenues associated with various rate structure approaches </t>
  </si>
  <si>
    <t>ERU: Equivalent Residential Unit method</t>
  </si>
  <si>
    <t>Desired Total</t>
  </si>
  <si>
    <t>Existing Bill</t>
  </si>
  <si>
    <t>Estimated Current Charges
(based on 55 gpd indoor, sewer)</t>
  </si>
  <si>
    <t>Total</t>
  </si>
  <si>
    <t>Totals</t>
  </si>
  <si>
    <t>In all spreadsheets, the only user input to change is marked by the "&lt;&lt; input decision variable" notation, either an ERU tarriff rate or a desired total amount of money</t>
  </si>
  <si>
    <t>RATES ANALYSIS: Based on identifying a desired annual program revenue and calculating the associated ERU</t>
  </si>
  <si>
    <t>ERU for DESIRED PROGRAM REVENUE REQUIREMENT</t>
  </si>
  <si>
    <t>Number of ERUs</t>
  </si>
  <si>
    <t>% of ERUs</t>
  </si>
  <si>
    <t xml:space="preserve">ERU  </t>
  </si>
  <si>
    <t>New Bill</t>
  </si>
  <si>
    <t>Total Monthly Bill</t>
  </si>
  <si>
    <t>Land Use Type</t>
  </si>
  <si>
    <t>ERU Data from Sample Set (~1000 Properties)</t>
  </si>
  <si>
    <t>Median Impervious Area (sq-ft)</t>
  </si>
  <si>
    <t>Avg Impervious %</t>
  </si>
  <si>
    <t xml:space="preserve">1 ERU  </t>
  </si>
  <si>
    <t>2 ERUs</t>
  </si>
  <si>
    <t xml:space="preserve">3 ERUs </t>
  </si>
  <si>
    <t>Tiers (Changes by Property Type)</t>
  </si>
  <si>
    <t>Jurisdiction</t>
  </si>
  <si>
    <t>Status</t>
  </si>
  <si>
    <t>Fee Description</t>
  </si>
  <si>
    <t>Monthly Rate (Residential)</t>
  </si>
  <si>
    <t>Funding Mechanism</t>
  </si>
  <si>
    <t>Source</t>
  </si>
  <si>
    <t>Area Charges</t>
  </si>
  <si>
    <t>San Bruno</t>
  </si>
  <si>
    <t>NA</t>
  </si>
  <si>
    <t>Area Charge (per acre)</t>
  </si>
  <si>
    <t>4.2 (per acre)</t>
  </si>
  <si>
    <t>NI</t>
  </si>
  <si>
    <t>WKU (2018)</t>
  </si>
  <si>
    <t>Elk Grove</t>
  </si>
  <si>
    <t>7.28 (per acre)</t>
  </si>
  <si>
    <t>City of Davis</t>
  </si>
  <si>
    <t>Area Charge (per sq-ft)</t>
  </si>
  <si>
    <t>$0.000224 
(per sq-ft)</t>
  </si>
  <si>
    <t>OWP (2018)</t>
  </si>
  <si>
    <t>City of Huntington Park</t>
  </si>
  <si>
    <t>Base Rate &amp; Impervious Area Charge</t>
  </si>
  <si>
    <t>$7.15 (&lt;3000 sq ft.), $1.05 per 1000 sq ft</t>
  </si>
  <si>
    <t>San Diego</t>
  </si>
  <si>
    <t>By Water Usage</t>
  </si>
  <si>
    <t>Equivalent Residential Units (ERUs)</t>
  </si>
  <si>
    <t>Tracy</t>
  </si>
  <si>
    <t>ERU</t>
  </si>
  <si>
    <t>$1.20 / ERU</t>
  </si>
  <si>
    <t>Citrus Heights</t>
  </si>
  <si>
    <t>Ontario</t>
  </si>
  <si>
    <t>Palo Alto</t>
  </si>
  <si>
    <t>Unsuccessful</t>
  </si>
  <si>
    <t>$4.75 / ERU</t>
  </si>
  <si>
    <t>Balloted Property Related Fee</t>
  </si>
  <si>
    <t>SCI (2018)</t>
  </si>
  <si>
    <t>Successful</t>
  </si>
  <si>
    <t>$10.00 / ERU</t>
  </si>
  <si>
    <t>Santa Clarita</t>
  </si>
  <si>
    <t>$1.75 / ERU</t>
  </si>
  <si>
    <t>Successfully Renewed</t>
  </si>
  <si>
    <t>Larkspur</t>
  </si>
  <si>
    <t>Rancho Cordova</t>
  </si>
  <si>
    <t>Arcata</t>
  </si>
  <si>
    <t>Fixed Rates</t>
  </si>
  <si>
    <t>Dixon</t>
  </si>
  <si>
    <t>Fixed Rate</t>
  </si>
  <si>
    <t>Grover Beach</t>
  </si>
  <si>
    <t>Vista</t>
  </si>
  <si>
    <t>Pinole</t>
  </si>
  <si>
    <t>Albany</t>
  </si>
  <si>
    <t>San Ramon</t>
  </si>
  <si>
    <t>Carlsbad</t>
  </si>
  <si>
    <t>Santa Rosa</t>
  </si>
  <si>
    <t>Monterey</t>
  </si>
  <si>
    <t>San Marcos</t>
  </si>
  <si>
    <t>Galt</t>
  </si>
  <si>
    <t>Oceanside</t>
  </si>
  <si>
    <t>Modesto</t>
  </si>
  <si>
    <t>City of Culver City</t>
  </si>
  <si>
    <t>Special Tax</t>
  </si>
  <si>
    <t>City of Beverly Hills</t>
  </si>
  <si>
    <t>$35.12 (R-1), 
$14.52 (R-4)</t>
  </si>
  <si>
    <t>City of Clayton</t>
  </si>
  <si>
    <t>Fixed Rates Based on Dwelling Unit Characteristics</t>
  </si>
  <si>
    <t>City of Monrovia</t>
  </si>
  <si>
    <t>Fixed Rate &amp; Per Dwelling Unit</t>
  </si>
  <si>
    <t>$1.68 base + $1.25/dwelling</t>
  </si>
  <si>
    <t>City of Sacramento</t>
  </si>
  <si>
    <t>Per Rooms in Dwelling Unit</t>
  </si>
  <si>
    <t>11.31 (6-7 rooms)</t>
  </si>
  <si>
    <t>City of Los Angeles</t>
  </si>
  <si>
    <t>Special Tax – G.O. Bond</t>
  </si>
  <si>
    <t>Tiered Rates</t>
  </si>
  <si>
    <t>San Jose</t>
  </si>
  <si>
    <t>Chino</t>
  </si>
  <si>
    <t>Escalon</t>
  </si>
  <si>
    <t>Redding</t>
  </si>
  <si>
    <t>San Carlos</t>
  </si>
  <si>
    <t>Not Specified</t>
  </si>
  <si>
    <t>Hollister</t>
  </si>
  <si>
    <t>Millbrae</t>
  </si>
  <si>
    <t>Paso Robles</t>
  </si>
  <si>
    <t>Poway</t>
  </si>
  <si>
    <t>Richmond</t>
  </si>
  <si>
    <t>Santa Clara County</t>
  </si>
  <si>
    <t>Folsom</t>
  </si>
  <si>
    <t>Fortuna</t>
  </si>
  <si>
    <t>Escondido</t>
  </si>
  <si>
    <t>South San Francisco</t>
  </si>
  <si>
    <t>San Clemente</t>
  </si>
  <si>
    <t>Carmel-by-the-Sea</t>
  </si>
  <si>
    <t>Rancho Palos Verdes</t>
  </si>
  <si>
    <t>Successful, then recalled and reduced</t>
  </si>
  <si>
    <t>Encinitas</t>
  </si>
  <si>
    <t>Non-Balloted Property Related Fee adopted in 2004, challenged, balloted and failed in 2006</t>
  </si>
  <si>
    <t>Ross Valley</t>
  </si>
  <si>
    <t>Successful, Overturned by Court of Appeal, Decertified by Supreme Court</t>
  </si>
  <si>
    <t>Santa Monica</t>
  </si>
  <si>
    <t>Solana Beach</t>
  </si>
  <si>
    <t>Non-Balloted &amp; Threatened by Lawsuit; Balloted &amp; Successful</t>
  </si>
  <si>
    <t>Non-Balloted and Balloted Property Related Fee</t>
  </si>
  <si>
    <t>Woodland</t>
  </si>
  <si>
    <t>Del Mar</t>
  </si>
  <si>
    <t>Hawthorne</t>
  </si>
  <si>
    <t>Santa Cruz</t>
  </si>
  <si>
    <t>Burlingame</t>
  </si>
  <si>
    <t>Stockton</t>
  </si>
  <si>
    <t>County of Contra Costa</t>
  </si>
  <si>
    <t>Santa Clara Valley Water District</t>
  </si>
  <si>
    <t>City of Berkeley</t>
  </si>
  <si>
    <t>varies</t>
  </si>
  <si>
    <t>Measure M – G.O. Bond</t>
  </si>
  <si>
    <t>County of Los Angeles</t>
  </si>
  <si>
    <t>Deferred</t>
  </si>
  <si>
    <t>Vallejo Sanitation and Flood Control District</t>
  </si>
  <si>
    <t>Town of Moraga</t>
  </si>
  <si>
    <t>Pending or Under Consideration</t>
  </si>
  <si>
    <t>Town of Los Altos</t>
  </si>
  <si>
    <t>In Process</t>
  </si>
  <si>
    <t>County of San Joaquin</t>
  </si>
  <si>
    <t>Studying</t>
  </si>
  <si>
    <t>City of Salinas</t>
  </si>
  <si>
    <t>City of Santa Clara</t>
  </si>
  <si>
    <t>County of San Mateo</t>
  </si>
  <si>
    <t>County of El Dorado</t>
  </si>
  <si>
    <t>County of Orange</t>
  </si>
  <si>
    <t>County of Ventura</t>
  </si>
  <si>
    <t>Key: ERU = Equivalent Residential Unit, NI = Not Identified, NA = 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</si>
</sst>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8" formatCode="&quot;$&quot;#,##0.00_);[Red]\(&quot;$&quot;#,##0.00\)"/>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_(* #,##0.0_);_(* \(#,##0.0\);_(* &quot;-&quot;??_);_(@_)"/>
  </numFmts>
  <fonts count="32" x14ac:knownFonts="1">
    <font>
      <sz val="11"/>
      <color theme="1"/>
      <name val="Calibri"/>
      <family val="2"/>
      <scheme val="minor"/>
    </font>
    <font>
      <b/>
      <sz val="11"/>
      <color theme="1"/>
      <name val="Calibri"/>
      <family val="2"/>
      <scheme val="minor"/>
    </font>
    <font>
      <sz val="11"/>
      <color theme="1"/>
      <name val="Calibri"/>
      <family val="2"/>
      <scheme val="minor"/>
    </font>
    <font>
      <sz val="11"/>
      <color theme="1"/>
      <name val="Arial"/>
      <family val="2"/>
    </font>
    <font>
      <b/>
      <u/>
      <sz val="11"/>
      <color theme="1"/>
      <name val="Arial"/>
      <family val="2"/>
    </font>
    <font>
      <i/>
      <sz val="11"/>
      <color theme="1"/>
      <name val="Arial"/>
      <family val="2"/>
    </font>
    <font>
      <b/>
      <sz val="11"/>
      <color theme="1"/>
      <name val="Arial"/>
      <family val="2"/>
    </font>
    <font>
      <b/>
      <i/>
      <sz val="11"/>
      <color theme="1"/>
      <name val="Arial"/>
      <family val="2"/>
    </font>
    <font>
      <sz val="12"/>
      <color theme="1"/>
      <name val="Arial"/>
      <family val="2"/>
    </font>
    <font>
      <b/>
      <sz val="12"/>
      <color theme="1"/>
      <name val="Arial"/>
      <family val="2"/>
    </font>
    <font>
      <b/>
      <u/>
      <sz val="12"/>
      <color theme="1"/>
      <name val="Arial"/>
      <family val="2"/>
    </font>
    <font>
      <u/>
      <sz val="12"/>
      <color theme="1"/>
      <name val="Arial"/>
      <family val="2"/>
    </font>
    <font>
      <b/>
      <i/>
      <sz val="12"/>
      <color theme="1"/>
      <name val="Arial"/>
      <family val="2"/>
    </font>
    <font>
      <i/>
      <sz val="12"/>
      <color theme="1"/>
      <name val="Arial"/>
      <family val="2"/>
    </font>
    <font>
      <b/>
      <sz val="12"/>
      <color theme="0"/>
      <name val="Arial"/>
      <family val="2"/>
    </font>
    <font>
      <b/>
      <sz val="14"/>
      <color theme="1"/>
      <name val="Arial"/>
      <family val="2"/>
    </font>
    <font>
      <sz val="12"/>
      <color rgb="FFFFFF00"/>
      <name val="Arial"/>
      <family val="2"/>
    </font>
    <font>
      <sz val="12"/>
      <color theme="1"/>
      <name val="Calibri"/>
      <family val="2"/>
      <scheme val="minor"/>
    </font>
    <font>
      <b/>
      <sz val="14"/>
      <color theme="1"/>
      <name val="Calibri"/>
      <family val="2"/>
      <scheme val="minor"/>
    </font>
    <font>
      <b/>
      <u/>
      <sz val="13"/>
      <color theme="5" tint="-0.249977111117893"/>
      <name val="Calibri"/>
      <family val="2"/>
      <scheme val="minor"/>
    </font>
    <font>
      <b/>
      <sz val="13"/>
      <color theme="5" tint="-0.249977111117893"/>
      <name val="Calibri"/>
      <family val="2"/>
      <scheme val="minor"/>
    </font>
    <font>
      <b/>
      <i/>
      <sz val="11"/>
      <color theme="1"/>
      <name val="Calibri"/>
      <family val="2"/>
      <scheme val="minor"/>
    </font>
    <font>
      <b/>
      <u/>
      <sz val="13"/>
      <color theme="7" tint="-0.249977111117893"/>
      <name val="Calibri"/>
      <family val="2"/>
      <scheme val="minor"/>
    </font>
    <font>
      <b/>
      <sz val="13"/>
      <color theme="7" tint="-0.249977111117893"/>
      <name val="Calibri"/>
      <family val="2"/>
      <scheme val="minor"/>
    </font>
    <font>
      <b/>
      <sz val="16"/>
      <color theme="1"/>
      <name val="Calibri"/>
      <family val="2"/>
      <scheme val="minor"/>
    </font>
    <font>
      <b/>
      <sz val="12"/>
      <color theme="1"/>
      <name val="Calibri"/>
      <family val="2"/>
      <scheme val="minor"/>
    </font>
    <font>
      <b/>
      <u/>
      <sz val="16"/>
      <color theme="1"/>
      <name val="Calibri"/>
      <family val="2"/>
      <scheme val="minor"/>
    </font>
    <font>
      <sz val="14"/>
      <color theme="1"/>
      <name val="Calibri"/>
      <family val="2"/>
      <scheme val="minor"/>
    </font>
    <font>
      <b/>
      <sz val="10"/>
      <color theme="0"/>
      <name val="Arial"/>
      <family val="2"/>
    </font>
    <font>
      <b/>
      <u/>
      <sz val="10"/>
      <color theme="1"/>
      <name val="Arial"/>
      <family val="2"/>
    </font>
    <font>
      <sz val="10"/>
      <color theme="1"/>
      <name val="Arial"/>
      <family val="2"/>
    </font>
    <font>
      <sz val="10"/>
      <color theme="1"/>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7"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9" tint="-0.499984740745262"/>
        <bgColor indexed="64"/>
      </patternFill>
    </fill>
    <fill>
      <patternFill patternType="solid">
        <fgColor theme="4"/>
        <bgColor indexed="64"/>
      </patternFill>
    </fill>
    <fill>
      <patternFill patternType="solid">
        <fgColor theme="2" tint="-0.749992370372631"/>
        <bgColor indexed="64"/>
      </patternFill>
    </fill>
    <fill>
      <patternFill patternType="solid">
        <fgColor theme="2"/>
        <bgColor indexed="64"/>
      </patternFill>
    </fill>
  </fills>
  <borders count="4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cellStyleXfs>
  <cellXfs count="268">
    <xf numFmtId="0" fontId="0" fillId="0" borderId="0" xfId="0"/>
    <xf numFmtId="0" fontId="0" fillId="0" borderId="0" xfId="0" applyAlignment="1">
      <alignment vertical="center" wrapText="1"/>
    </xf>
    <xf numFmtId="0" fontId="3" fillId="0" borderId="0" xfId="0" applyFont="1"/>
    <xf numFmtId="0" fontId="4" fillId="0" borderId="0" xfId="0" applyFont="1" applyBorder="1"/>
    <xf numFmtId="0" fontId="3" fillId="0" borderId="0" xfId="0" applyFont="1" applyBorder="1"/>
    <xf numFmtId="0" fontId="6" fillId="0" borderId="0" xfId="0" applyNumberFormat="1" applyFont="1" applyAlignment="1">
      <alignment horizontal="center"/>
    </xf>
    <xf numFmtId="0" fontId="6" fillId="0" borderId="0" xfId="0" applyFont="1"/>
    <xf numFmtId="0" fontId="6" fillId="0" borderId="0" xfId="0" applyFont="1" applyBorder="1"/>
    <xf numFmtId="0" fontId="6" fillId="0" borderId="0" xfId="0" applyNumberFormat="1" applyFont="1" applyBorder="1" applyAlignment="1">
      <alignment horizontal="center"/>
    </xf>
    <xf numFmtId="0" fontId="6" fillId="0" borderId="0" xfId="0" applyNumberFormat="1" applyFont="1" applyBorder="1"/>
    <xf numFmtId="0" fontId="3" fillId="0" borderId="0" xfId="0" applyFont="1" applyBorder="1" applyAlignment="1">
      <alignment vertical="center"/>
    </xf>
    <xf numFmtId="0" fontId="3" fillId="0" borderId="0" xfId="0" applyNumberFormat="1" applyFont="1" applyAlignment="1">
      <alignment horizontal="center"/>
    </xf>
    <xf numFmtId="0" fontId="3" fillId="0" borderId="0" xfId="0" applyNumberFormat="1" applyFont="1" applyBorder="1" applyAlignment="1">
      <alignment horizontal="center"/>
    </xf>
    <xf numFmtId="0" fontId="3" fillId="0" borderId="0" xfId="0" applyNumberFormat="1" applyFont="1" applyBorder="1"/>
    <xf numFmtId="0" fontId="3" fillId="9" borderId="20" xfId="0" applyFont="1" applyFill="1" applyBorder="1" applyAlignment="1">
      <alignment vertical="center"/>
    </xf>
    <xf numFmtId="3" fontId="3" fillId="9" borderId="21" xfId="1" applyNumberFormat="1" applyFont="1" applyFill="1" applyBorder="1" applyAlignment="1">
      <alignment horizontal="center" vertical="center"/>
    </xf>
    <xf numFmtId="0" fontId="3" fillId="9" borderId="8" xfId="0" applyFont="1" applyFill="1" applyBorder="1"/>
    <xf numFmtId="3" fontId="3" fillId="9" borderId="9" xfId="1" applyNumberFormat="1" applyFont="1" applyFill="1" applyBorder="1" applyAlignment="1">
      <alignment horizontal="center"/>
    </xf>
    <xf numFmtId="0" fontId="3" fillId="9" borderId="10" xfId="0" applyFont="1" applyFill="1" applyBorder="1"/>
    <xf numFmtId="3" fontId="3" fillId="9" borderId="11" xfId="1" applyNumberFormat="1" applyFont="1" applyFill="1" applyBorder="1" applyAlignment="1">
      <alignment horizontal="center"/>
    </xf>
    <xf numFmtId="3" fontId="3" fillId="9" borderId="24" xfId="1" applyNumberFormat="1" applyFont="1" applyFill="1" applyBorder="1" applyAlignment="1">
      <alignment horizontal="center" vertical="center"/>
    </xf>
    <xf numFmtId="0" fontId="3" fillId="9" borderId="21" xfId="1" applyNumberFormat="1" applyFont="1" applyFill="1" applyBorder="1" applyAlignment="1">
      <alignment horizontal="center" vertical="center"/>
    </xf>
    <xf numFmtId="3" fontId="3" fillId="9" borderId="5" xfId="1" applyNumberFormat="1" applyFont="1" applyFill="1" applyBorder="1" applyAlignment="1">
      <alignment horizontal="center"/>
    </xf>
    <xf numFmtId="0" fontId="3" fillId="9" borderId="9" xfId="1" applyNumberFormat="1" applyFont="1" applyFill="1" applyBorder="1" applyAlignment="1">
      <alignment horizontal="center"/>
    </xf>
    <xf numFmtId="3" fontId="3" fillId="9" borderId="13" xfId="1" applyNumberFormat="1" applyFont="1" applyFill="1" applyBorder="1" applyAlignment="1">
      <alignment horizontal="center"/>
    </xf>
    <xf numFmtId="0" fontId="3" fillId="9" borderId="11" xfId="1" applyNumberFormat="1" applyFont="1" applyFill="1" applyBorder="1" applyAlignment="1">
      <alignment horizontal="center"/>
    </xf>
    <xf numFmtId="0" fontId="6" fillId="0" borderId="0" xfId="0" applyFont="1" applyBorder="1" applyAlignment="1">
      <alignment vertical="center"/>
    </xf>
    <xf numFmtId="0" fontId="3" fillId="3" borderId="20" xfId="0" applyFont="1" applyFill="1" applyBorder="1" applyAlignment="1">
      <alignment horizontal="left"/>
    </xf>
    <xf numFmtId="44" fontId="3" fillId="3" borderId="24" xfId="2" applyFont="1" applyFill="1" applyBorder="1" applyAlignment="1">
      <alignment horizontal="center"/>
    </xf>
    <xf numFmtId="9" fontId="3" fillId="3" borderId="24" xfId="3" applyFont="1" applyFill="1" applyBorder="1" applyAlignment="1">
      <alignment horizontal="center"/>
    </xf>
    <xf numFmtId="44" fontId="3" fillId="3" borderId="21" xfId="0" applyNumberFormat="1" applyFont="1" applyFill="1" applyBorder="1"/>
    <xf numFmtId="0" fontId="3" fillId="3" borderId="8" xfId="0" applyFont="1" applyFill="1" applyBorder="1" applyAlignment="1">
      <alignment horizontal="left"/>
    </xf>
    <xf numFmtId="44" fontId="3" fillId="3" borderId="5" xfId="2" applyFont="1" applyFill="1" applyBorder="1" applyAlignment="1">
      <alignment horizontal="center"/>
    </xf>
    <xf numFmtId="9" fontId="3" fillId="3" borderId="5" xfId="3" applyFont="1" applyFill="1" applyBorder="1" applyAlignment="1">
      <alignment horizontal="center"/>
    </xf>
    <xf numFmtId="44" fontId="3" fillId="3" borderId="9" xfId="0" applyNumberFormat="1" applyFont="1" applyFill="1" applyBorder="1"/>
    <xf numFmtId="0" fontId="3" fillId="3" borderId="10" xfId="0" applyFont="1" applyFill="1" applyBorder="1" applyAlignment="1">
      <alignment horizontal="left"/>
    </xf>
    <xf numFmtId="44" fontId="3" fillId="3" borderId="13" xfId="2" applyFont="1" applyFill="1" applyBorder="1" applyAlignment="1">
      <alignment horizontal="center"/>
    </xf>
    <xf numFmtId="9" fontId="3" fillId="3" borderId="13" xfId="3" applyFont="1" applyFill="1" applyBorder="1" applyAlignment="1">
      <alignment horizontal="center"/>
    </xf>
    <xf numFmtId="44" fontId="3" fillId="3" borderId="11" xfId="0" applyNumberFormat="1" applyFont="1" applyFill="1" applyBorder="1"/>
    <xf numFmtId="164" fontId="3" fillId="10" borderId="21" xfId="1" applyNumberFormat="1" applyFont="1" applyFill="1" applyBorder="1"/>
    <xf numFmtId="0" fontId="3" fillId="6" borderId="8" xfId="0" applyFont="1" applyFill="1" applyBorder="1" applyAlignment="1">
      <alignment horizontal="left" indent="3"/>
    </xf>
    <xf numFmtId="166" fontId="3" fillId="6" borderId="9" xfId="1" applyNumberFormat="1" applyFont="1" applyFill="1" applyBorder="1"/>
    <xf numFmtId="164" fontId="3" fillId="6" borderId="9" xfId="1" applyNumberFormat="1" applyFont="1" applyFill="1" applyBorder="1"/>
    <xf numFmtId="0" fontId="3" fillId="6" borderId="9" xfId="0" applyFont="1" applyFill="1" applyBorder="1"/>
    <xf numFmtId="0" fontId="3" fillId="6" borderId="10" xfId="0" applyFont="1" applyFill="1" applyBorder="1" applyAlignment="1">
      <alignment horizontal="left" indent="3"/>
    </xf>
    <xf numFmtId="0" fontId="3" fillId="6" borderId="11" xfId="0" applyFont="1" applyFill="1" applyBorder="1"/>
    <xf numFmtId="0" fontId="5" fillId="10" borderId="3" xfId="0" applyFont="1" applyFill="1" applyBorder="1" applyAlignment="1">
      <alignment horizontal="left" indent="1"/>
    </xf>
    <xf numFmtId="0" fontId="7" fillId="10" borderId="22" xfId="0" applyFont="1" applyFill="1" applyBorder="1"/>
    <xf numFmtId="0" fontId="7" fillId="10" borderId="26" xfId="0" applyFont="1" applyFill="1" applyBorder="1" applyAlignment="1">
      <alignment horizontal="center"/>
    </xf>
    <xf numFmtId="0" fontId="3" fillId="3" borderId="5" xfId="0" applyFont="1" applyFill="1" applyBorder="1"/>
    <xf numFmtId="0" fontId="8" fillId="0" borderId="0" xfId="0" applyFont="1"/>
    <xf numFmtId="0" fontId="8" fillId="0" borderId="0" xfId="0" applyFont="1" applyAlignment="1">
      <alignment horizontal="center"/>
    </xf>
    <xf numFmtId="0" fontId="8" fillId="0" borderId="0" xfId="0" applyFont="1" applyAlignment="1">
      <alignment horizontal="left"/>
    </xf>
    <xf numFmtId="14" fontId="8" fillId="0" borderId="0" xfId="0" applyNumberFormat="1" applyFont="1" applyAlignment="1">
      <alignment horizontal="right"/>
    </xf>
    <xf numFmtId="0" fontId="10" fillId="0" borderId="0" xfId="0" applyFont="1"/>
    <xf numFmtId="0" fontId="12" fillId="0" borderId="0" xfId="0" applyFont="1" applyAlignment="1">
      <alignment horizontal="right" wrapText="1"/>
    </xf>
    <xf numFmtId="0" fontId="8" fillId="0" borderId="8" xfId="0" applyFont="1" applyBorder="1"/>
    <xf numFmtId="0" fontId="11" fillId="0" borderId="12" xfId="0" applyFont="1" applyBorder="1" applyAlignment="1">
      <alignment horizontal="center"/>
    </xf>
    <xf numFmtId="0" fontId="11" fillId="0" borderId="7" xfId="0" applyFont="1" applyBorder="1" applyAlignment="1">
      <alignment horizontal="center"/>
    </xf>
    <xf numFmtId="0" fontId="12" fillId="0" borderId="0" xfId="0" applyFont="1" applyAlignment="1">
      <alignment horizontal="right"/>
    </xf>
    <xf numFmtId="0" fontId="8" fillId="0" borderId="10" xfId="0" applyFont="1" applyBorder="1"/>
    <xf numFmtId="0" fontId="11" fillId="0" borderId="6" xfId="0" applyFont="1" applyBorder="1"/>
    <xf numFmtId="0" fontId="8" fillId="0" borderId="5" xfId="0" applyFont="1" applyBorder="1" applyAlignment="1">
      <alignment horizontal="center"/>
    </xf>
    <xf numFmtId="0" fontId="8" fillId="0" borderId="9" xfId="0" applyFont="1" applyBorder="1" applyAlignment="1">
      <alignment horizontal="center"/>
    </xf>
    <xf numFmtId="0" fontId="8" fillId="0" borderId="13" xfId="0" applyFont="1" applyBorder="1" applyAlignment="1">
      <alignment horizontal="center"/>
    </xf>
    <xf numFmtId="0" fontId="8" fillId="0" borderId="11" xfId="0" applyFont="1" applyBorder="1" applyAlignment="1">
      <alignment horizontal="center"/>
    </xf>
    <xf numFmtId="0" fontId="8" fillId="5" borderId="6" xfId="0" applyFont="1" applyFill="1" applyBorder="1" applyAlignment="1">
      <alignment horizontal="center"/>
    </xf>
    <xf numFmtId="0" fontId="10" fillId="5" borderId="12" xfId="0" applyFont="1" applyFill="1" applyBorder="1"/>
    <xf numFmtId="0" fontId="10" fillId="5" borderId="12" xfId="0" applyFont="1" applyFill="1" applyBorder="1" applyAlignment="1">
      <alignment horizontal="center"/>
    </xf>
    <xf numFmtId="0" fontId="10" fillId="5" borderId="7" xfId="0" applyFont="1" applyFill="1" applyBorder="1" applyAlignment="1">
      <alignment horizontal="center"/>
    </xf>
    <xf numFmtId="0" fontId="8" fillId="0" borderId="5" xfId="0" applyFont="1" applyFill="1" applyBorder="1" applyAlignment="1">
      <alignment wrapText="1"/>
    </xf>
    <xf numFmtId="44" fontId="8" fillId="0" borderId="5" xfId="2" applyFont="1" applyFill="1" applyBorder="1" applyAlignment="1">
      <alignment horizontal="center"/>
    </xf>
    <xf numFmtId="44" fontId="8" fillId="0" borderId="9" xfId="2" applyFont="1" applyFill="1" applyBorder="1" applyAlignment="1">
      <alignment horizontal="center"/>
    </xf>
    <xf numFmtId="0" fontId="8" fillId="0" borderId="5" xfId="0" applyFont="1" applyFill="1" applyBorder="1" applyAlignment="1">
      <alignment horizontal="left"/>
    </xf>
    <xf numFmtId="165" fontId="8" fillId="0" borderId="5" xfId="2" applyNumberFormat="1" applyFont="1" applyFill="1" applyBorder="1" applyAlignment="1">
      <alignment horizontal="center"/>
    </xf>
    <xf numFmtId="165" fontId="8" fillId="0" borderId="9" xfId="2" applyNumberFormat="1" applyFont="1" applyFill="1" applyBorder="1" applyAlignment="1">
      <alignment horizontal="center"/>
    </xf>
    <xf numFmtId="0" fontId="13" fillId="6" borderId="5" xfId="0" applyFont="1" applyFill="1" applyBorder="1" applyAlignment="1">
      <alignment horizontal="left"/>
    </xf>
    <xf numFmtId="165" fontId="8" fillId="6" borderId="5" xfId="2" applyNumberFormat="1" applyFont="1" applyFill="1" applyBorder="1" applyAlignment="1">
      <alignment horizontal="center"/>
    </xf>
    <xf numFmtId="165" fontId="8" fillId="6" borderId="9" xfId="2" applyNumberFormat="1" applyFont="1" applyFill="1" applyBorder="1" applyAlignment="1">
      <alignment horizontal="center"/>
    </xf>
    <xf numFmtId="0" fontId="9" fillId="5" borderId="8" xfId="0" applyFont="1" applyFill="1" applyBorder="1" applyAlignment="1">
      <alignment horizontal="center" vertical="center" wrapText="1"/>
    </xf>
    <xf numFmtId="0" fontId="13" fillId="6" borderId="5" xfId="0" applyFont="1" applyFill="1" applyBorder="1" applyAlignment="1">
      <alignment horizontal="left" vertical="center"/>
    </xf>
    <xf numFmtId="165" fontId="8" fillId="6" borderId="5" xfId="2" applyNumberFormat="1" applyFont="1" applyFill="1" applyBorder="1"/>
    <xf numFmtId="165" fontId="8" fillId="6" borderId="9" xfId="2" applyNumberFormat="1" applyFont="1" applyFill="1" applyBorder="1"/>
    <xf numFmtId="0" fontId="9" fillId="5" borderId="8" xfId="0" applyFont="1" applyFill="1" applyBorder="1" applyAlignment="1">
      <alignment horizontal="center"/>
    </xf>
    <xf numFmtId="0" fontId="9" fillId="5" borderId="10" xfId="0" applyFont="1" applyFill="1" applyBorder="1" applyAlignment="1">
      <alignment horizontal="center" vertical="center"/>
    </xf>
    <xf numFmtId="0" fontId="14" fillId="7" borderId="13" xfId="0" applyFont="1" applyFill="1" applyBorder="1"/>
    <xf numFmtId="165" fontId="14" fillId="7" borderId="13" xfId="2" applyNumberFormat="1" applyFont="1" applyFill="1" applyBorder="1"/>
    <xf numFmtId="0" fontId="8" fillId="0" borderId="15" xfId="0" applyFont="1" applyBorder="1" applyAlignment="1"/>
    <xf numFmtId="0" fontId="10" fillId="4" borderId="6" xfId="0" applyFont="1" applyFill="1" applyBorder="1"/>
    <xf numFmtId="0" fontId="8" fillId="4" borderId="12" xfId="0" applyFont="1" applyFill="1" applyBorder="1"/>
    <xf numFmtId="0" fontId="8" fillId="4" borderId="12" xfId="0" applyFont="1" applyFill="1" applyBorder="1" applyAlignment="1">
      <alignment horizontal="center"/>
    </xf>
    <xf numFmtId="0" fontId="8" fillId="4" borderId="7" xfId="0" applyFont="1" applyFill="1" applyBorder="1" applyAlignment="1">
      <alignment horizontal="center"/>
    </xf>
    <xf numFmtId="0" fontId="13" fillId="4" borderId="8" xfId="0" applyFont="1" applyFill="1" applyBorder="1"/>
    <xf numFmtId="44" fontId="8" fillId="4" borderId="5" xfId="2" applyFont="1" applyFill="1" applyBorder="1" applyAlignment="1">
      <alignment horizontal="center"/>
    </xf>
    <xf numFmtId="44" fontId="8" fillId="4" borderId="9" xfId="2" applyFont="1" applyFill="1" applyBorder="1" applyAlignment="1">
      <alignment horizontal="center"/>
    </xf>
    <xf numFmtId="9" fontId="8" fillId="4" borderId="8" xfId="0" applyNumberFormat="1" applyFont="1" applyFill="1" applyBorder="1" applyAlignment="1">
      <alignment horizontal="left" indent="2"/>
    </xf>
    <xf numFmtId="0" fontId="13" fillId="4" borderId="8" xfId="0" applyFont="1" applyFill="1" applyBorder="1" applyAlignment="1">
      <alignment horizontal="left"/>
    </xf>
    <xf numFmtId="0" fontId="8" fillId="4" borderId="5" xfId="0" applyFont="1" applyFill="1" applyBorder="1"/>
    <xf numFmtId="0" fontId="8" fillId="4" borderId="5" xfId="0" applyFont="1" applyFill="1" applyBorder="1" applyAlignment="1">
      <alignment horizontal="center"/>
    </xf>
    <xf numFmtId="0" fontId="8" fillId="4" borderId="9" xfId="0" applyFont="1" applyFill="1" applyBorder="1" applyAlignment="1">
      <alignment horizontal="center"/>
    </xf>
    <xf numFmtId="44" fontId="8" fillId="4" borderId="5" xfId="0" applyNumberFormat="1" applyFont="1" applyFill="1" applyBorder="1"/>
    <xf numFmtId="44" fontId="8" fillId="4" borderId="9" xfId="0" applyNumberFormat="1" applyFont="1" applyFill="1" applyBorder="1"/>
    <xf numFmtId="9" fontId="8" fillId="4" borderId="10" xfId="0" applyNumberFormat="1" applyFont="1" applyFill="1" applyBorder="1" applyAlignment="1">
      <alignment horizontal="left" indent="2"/>
    </xf>
    <xf numFmtId="44" fontId="8" fillId="4" borderId="13" xfId="0" applyNumberFormat="1" applyFont="1" applyFill="1" applyBorder="1"/>
    <xf numFmtId="44" fontId="8" fillId="4" borderId="11" xfId="0" applyNumberFormat="1" applyFont="1" applyFill="1" applyBorder="1"/>
    <xf numFmtId="0" fontId="8" fillId="0" borderId="0" xfId="0" applyFont="1" applyFill="1"/>
    <xf numFmtId="0" fontId="9" fillId="0" borderId="0" xfId="0" applyFont="1" applyFill="1" applyBorder="1" applyAlignment="1">
      <alignment wrapText="1"/>
    </xf>
    <xf numFmtId="14" fontId="8" fillId="0" borderId="0" xfId="0" applyNumberFormat="1" applyFont="1" applyFill="1" applyAlignment="1">
      <alignment horizontal="right"/>
    </xf>
    <xf numFmtId="0" fontId="12" fillId="0" borderId="0" xfId="0" applyFont="1" applyFill="1" applyAlignment="1">
      <alignment horizontal="right" wrapText="1"/>
    </xf>
    <xf numFmtId="0" fontId="12" fillId="0" borderId="0" xfId="0" applyFont="1" applyFill="1" applyAlignment="1">
      <alignment horizontal="right"/>
    </xf>
    <xf numFmtId="0" fontId="9" fillId="3" borderId="1" xfId="0" applyFont="1" applyFill="1" applyBorder="1" applyAlignment="1">
      <alignment horizontal="center" vertical="center" wrapText="1"/>
    </xf>
    <xf numFmtId="0" fontId="9" fillId="0" borderId="27" xfId="0" applyFont="1" applyBorder="1" applyAlignment="1">
      <alignment vertical="center" wrapText="1"/>
    </xf>
    <xf numFmtId="9" fontId="3" fillId="3" borderId="5" xfId="3" applyFont="1" applyFill="1" applyBorder="1"/>
    <xf numFmtId="0" fontId="4" fillId="2" borderId="15" xfId="0" applyFont="1" applyFill="1" applyBorder="1"/>
    <xf numFmtId="0" fontId="6" fillId="2" borderId="15" xfId="0" applyNumberFormat="1" applyFont="1" applyFill="1" applyBorder="1" applyAlignment="1">
      <alignment horizontal="center"/>
    </xf>
    <xf numFmtId="0" fontId="6" fillId="2" borderId="15" xfId="0" applyFont="1" applyFill="1" applyBorder="1"/>
    <xf numFmtId="0" fontId="6" fillId="2" borderId="15" xfId="0" applyNumberFormat="1" applyFont="1" applyFill="1" applyBorder="1"/>
    <xf numFmtId="0" fontId="6" fillId="2" borderId="2" xfId="0" applyFont="1" applyFill="1" applyBorder="1"/>
    <xf numFmtId="0" fontId="6" fillId="2" borderId="0" xfId="0" applyFont="1" applyFill="1" applyBorder="1"/>
    <xf numFmtId="0" fontId="6" fillId="2" borderId="0" xfId="0" applyNumberFormat="1" applyFont="1" applyFill="1" applyBorder="1" applyAlignment="1">
      <alignment horizontal="center"/>
    </xf>
    <xf numFmtId="0" fontId="6" fillId="2" borderId="0" xfId="0" applyNumberFormat="1" applyFont="1" applyFill="1" applyBorder="1"/>
    <xf numFmtId="44" fontId="3" fillId="2" borderId="0" xfId="2" applyFont="1" applyFill="1" applyBorder="1" applyAlignment="1">
      <alignment horizontal="center"/>
    </xf>
    <xf numFmtId="0" fontId="3" fillId="2" borderId="17" xfId="0" applyFont="1" applyFill="1" applyBorder="1"/>
    <xf numFmtId="0" fontId="6" fillId="2" borderId="0" xfId="0" applyFont="1" applyFill="1" applyBorder="1" applyAlignment="1">
      <alignment vertical="center"/>
    </xf>
    <xf numFmtId="0" fontId="3" fillId="2" borderId="0" xfId="0" applyFont="1" applyFill="1" applyBorder="1" applyAlignment="1">
      <alignment vertical="center"/>
    </xf>
    <xf numFmtId="0" fontId="3" fillId="2" borderId="0" xfId="0" applyFont="1" applyFill="1" applyBorder="1"/>
    <xf numFmtId="3" fontId="3" fillId="2" borderId="0" xfId="1" applyNumberFormat="1" applyFont="1" applyFill="1" applyBorder="1" applyAlignment="1">
      <alignment horizontal="center"/>
    </xf>
    <xf numFmtId="0" fontId="3" fillId="2" borderId="0" xfId="1" applyNumberFormat="1" applyFont="1" applyFill="1" applyBorder="1" applyAlignment="1">
      <alignment horizontal="center"/>
    </xf>
    <xf numFmtId="0" fontId="3" fillId="2" borderId="0" xfId="0" applyFont="1" applyFill="1" applyBorder="1" applyAlignment="1">
      <alignment horizontal="left"/>
    </xf>
    <xf numFmtId="9" fontId="3" fillId="2" borderId="0" xfId="3" applyFont="1" applyFill="1" applyBorder="1" applyAlignment="1">
      <alignment horizontal="center"/>
    </xf>
    <xf numFmtId="44" fontId="3" fillId="2" borderId="0" xfId="0" applyNumberFormat="1" applyFont="1" applyFill="1" applyBorder="1"/>
    <xf numFmtId="0" fontId="3" fillId="2" borderId="0" xfId="0" applyNumberFormat="1" applyFont="1" applyFill="1" applyBorder="1" applyAlignment="1">
      <alignment horizontal="center"/>
    </xf>
    <xf numFmtId="0" fontId="3" fillId="2" borderId="0" xfId="0" applyNumberFormat="1" applyFont="1" applyFill="1" applyBorder="1"/>
    <xf numFmtId="0" fontId="3" fillId="2" borderId="19" xfId="0" applyFont="1" applyFill="1" applyBorder="1"/>
    <xf numFmtId="0" fontId="3" fillId="2" borderId="19" xfId="0" applyNumberFormat="1" applyFont="1" applyFill="1" applyBorder="1" applyAlignment="1">
      <alignment horizontal="center"/>
    </xf>
    <xf numFmtId="0" fontId="3" fillId="2" borderId="19" xfId="0" applyNumberFormat="1" applyFont="1" applyFill="1" applyBorder="1"/>
    <xf numFmtId="0" fontId="3" fillId="2" borderId="18" xfId="0" applyFont="1" applyFill="1" applyBorder="1"/>
    <xf numFmtId="0" fontId="7" fillId="8" borderId="22" xfId="0" applyFont="1" applyFill="1" applyBorder="1" applyAlignment="1">
      <alignment vertical="center"/>
    </xf>
    <xf numFmtId="0" fontId="7" fillId="8" borderId="23" xfId="0" applyNumberFormat="1" applyFont="1" applyFill="1" applyBorder="1" applyAlignment="1">
      <alignment horizontal="center" vertical="center"/>
    </xf>
    <xf numFmtId="0" fontId="7" fillId="8" borderId="25" xfId="0" applyNumberFormat="1" applyFont="1" applyFill="1" applyBorder="1" applyAlignment="1">
      <alignment horizontal="center" vertical="center"/>
    </xf>
    <xf numFmtId="0" fontId="7" fillId="11" borderId="22" xfId="0" applyFont="1" applyFill="1" applyBorder="1" applyAlignment="1">
      <alignment horizontal="left" vertical="center"/>
    </xf>
    <xf numFmtId="0" fontId="7" fillId="11" borderId="25" xfId="0" applyFont="1" applyFill="1" applyBorder="1" applyAlignment="1">
      <alignment horizontal="center" vertical="center" wrapText="1"/>
    </xf>
    <xf numFmtId="0" fontId="7" fillId="11" borderId="23" xfId="0" applyFont="1" applyFill="1" applyBorder="1" applyAlignment="1">
      <alignment horizontal="center" vertical="center"/>
    </xf>
    <xf numFmtId="0" fontId="3" fillId="2" borderId="0" xfId="0" applyFont="1" applyFill="1"/>
    <xf numFmtId="0" fontId="3" fillId="2" borderId="0" xfId="0" applyNumberFormat="1" applyFont="1" applyFill="1" applyAlignment="1">
      <alignment horizontal="center"/>
    </xf>
    <xf numFmtId="0" fontId="3" fillId="2" borderId="15" xfId="0" applyFont="1" applyFill="1" applyBorder="1"/>
    <xf numFmtId="0" fontId="3" fillId="2" borderId="2" xfId="0" applyFont="1" applyFill="1" applyBorder="1"/>
    <xf numFmtId="0" fontId="3" fillId="12" borderId="8" xfId="0" applyFont="1" applyFill="1" applyBorder="1"/>
    <xf numFmtId="9" fontId="3" fillId="12" borderId="9" xfId="3" applyFont="1" applyFill="1" applyBorder="1" applyAlignment="1">
      <alignment horizontal="center"/>
    </xf>
    <xf numFmtId="0" fontId="3" fillId="12" borderId="9" xfId="0" applyFont="1" applyFill="1" applyBorder="1" applyAlignment="1">
      <alignment horizontal="center"/>
    </xf>
    <xf numFmtId="0" fontId="3" fillId="12" borderId="9" xfId="0" applyNumberFormat="1" applyFont="1" applyFill="1" applyBorder="1" applyAlignment="1">
      <alignment horizontal="center"/>
    </xf>
    <xf numFmtId="0" fontId="3" fillId="12" borderId="20" xfId="0" applyFont="1" applyFill="1" applyBorder="1"/>
    <xf numFmtId="9" fontId="3" fillId="12" borderId="21" xfId="3" applyFont="1" applyFill="1" applyBorder="1" applyAlignment="1">
      <alignment horizontal="center"/>
    </xf>
    <xf numFmtId="0" fontId="7" fillId="13" borderId="22" xfId="0" applyFont="1" applyFill="1" applyBorder="1" applyAlignment="1">
      <alignment vertical="center"/>
    </xf>
    <xf numFmtId="0" fontId="7" fillId="13" borderId="23" xfId="0" applyFont="1" applyFill="1" applyBorder="1" applyAlignment="1">
      <alignment horizontal="center" vertical="center"/>
    </xf>
    <xf numFmtId="0" fontId="16" fillId="14" borderId="5" xfId="0" applyFont="1" applyFill="1" applyBorder="1"/>
    <xf numFmtId="44" fontId="16" fillId="14" borderId="5" xfId="2" applyFont="1" applyFill="1" applyBorder="1" applyAlignment="1">
      <alignment horizontal="center"/>
    </xf>
    <xf numFmtId="0" fontId="8" fillId="0" borderId="0" xfId="0" applyFont="1" applyBorder="1"/>
    <xf numFmtId="0" fontId="8" fillId="0" borderId="0" xfId="0" applyFont="1" applyBorder="1" applyAlignment="1">
      <alignment horizontal="center"/>
    </xf>
    <xf numFmtId="0" fontId="9" fillId="0" borderId="0" xfId="0" applyFont="1" applyAlignment="1">
      <alignment horizontal="left"/>
    </xf>
    <xf numFmtId="0" fontId="9" fillId="0" borderId="15" xfId="0" applyFont="1" applyBorder="1" applyAlignment="1">
      <alignment vertical="center"/>
    </xf>
    <xf numFmtId="0" fontId="9" fillId="0" borderId="0" xfId="0" applyFont="1" applyBorder="1" applyAlignment="1">
      <alignment vertical="center"/>
    </xf>
    <xf numFmtId="0" fontId="8" fillId="0" borderId="0" xfId="0" applyFont="1" applyBorder="1" applyAlignment="1"/>
    <xf numFmtId="0" fontId="3" fillId="2" borderId="15" xfId="0" applyNumberFormat="1" applyFont="1" applyFill="1" applyBorder="1" applyAlignment="1">
      <alignment horizontal="center"/>
    </xf>
    <xf numFmtId="0" fontId="3" fillId="2" borderId="15" xfId="0" applyNumberFormat="1" applyFont="1" applyFill="1" applyBorder="1"/>
    <xf numFmtId="0" fontId="7" fillId="13" borderId="30" xfId="0" applyFont="1" applyFill="1" applyBorder="1" applyAlignment="1">
      <alignment vertical="center"/>
    </xf>
    <xf numFmtId="0" fontId="3" fillId="12" borderId="31" xfId="0" applyFont="1" applyFill="1" applyBorder="1"/>
    <xf numFmtId="44" fontId="3" fillId="12" borderId="9" xfId="2" applyFont="1" applyFill="1" applyBorder="1" applyAlignment="1">
      <alignment horizontal="center"/>
    </xf>
    <xf numFmtId="10" fontId="3" fillId="12" borderId="31" xfId="3" applyNumberFormat="1" applyFont="1" applyFill="1" applyBorder="1"/>
    <xf numFmtId="0" fontId="3" fillId="6" borderId="14" xfId="0" applyFont="1" applyFill="1" applyBorder="1" applyAlignment="1">
      <alignment horizontal="left" indent="1"/>
    </xf>
    <xf numFmtId="165" fontId="3" fillId="6" borderId="2" xfId="2" applyNumberFormat="1" applyFont="1" applyFill="1" applyBorder="1"/>
    <xf numFmtId="0" fontId="3" fillId="6" borderId="10" xfId="0" applyFont="1" applyFill="1" applyBorder="1" applyAlignment="1">
      <alignment horizontal="left" indent="1"/>
    </xf>
    <xf numFmtId="165" fontId="3" fillId="6" borderId="32" xfId="2" applyNumberFormat="1" applyFont="1" applyFill="1" applyBorder="1"/>
    <xf numFmtId="0" fontId="3" fillId="9" borderId="20" xfId="0" applyFont="1" applyFill="1" applyBorder="1"/>
    <xf numFmtId="3" fontId="3" fillId="9" borderId="21" xfId="1" applyNumberFormat="1" applyFont="1" applyFill="1" applyBorder="1" applyAlignment="1">
      <alignment horizontal="center"/>
    </xf>
    <xf numFmtId="0" fontId="0" fillId="0" borderId="0" xfId="0" applyAlignment="1">
      <alignment wrapText="1"/>
    </xf>
    <xf numFmtId="0" fontId="17" fillId="0" borderId="0" xfId="0" applyFont="1" applyAlignment="1">
      <alignment wrapText="1"/>
    </xf>
    <xf numFmtId="0" fontId="0" fillId="0" borderId="0" xfId="0" applyFill="1" applyBorder="1" applyAlignment="1">
      <alignment vertical="center" wrapText="1"/>
    </xf>
    <xf numFmtId="0" fontId="0" fillId="0" borderId="0" xfId="0" applyFill="1" applyBorder="1" applyAlignment="1">
      <alignment horizontal="left" wrapText="1"/>
    </xf>
    <xf numFmtId="0" fontId="0" fillId="0" borderId="0" xfId="0" applyFill="1" applyAlignment="1">
      <alignment horizontal="left" wrapText="1"/>
    </xf>
    <xf numFmtId="0" fontId="0" fillId="0" borderId="19" xfId="0" applyFill="1" applyBorder="1" applyAlignment="1">
      <alignment vertical="center" wrapText="1"/>
    </xf>
    <xf numFmtId="49" fontId="18" fillId="0" borderId="0" xfId="0" applyNumberFormat="1" applyFont="1" applyFill="1" applyBorder="1" applyAlignment="1">
      <alignment horizontal="left" vertical="center"/>
    </xf>
    <xf numFmtId="0" fontId="19" fillId="0" borderId="0" xfId="0" applyFont="1" applyAlignment="1">
      <alignment vertical="center" wrapText="1"/>
    </xf>
    <xf numFmtId="0" fontId="0" fillId="0" borderId="0" xfId="0" applyAlignment="1"/>
    <xf numFmtId="0" fontId="21" fillId="15" borderId="5" xfId="0" applyFont="1" applyFill="1" applyBorder="1" applyAlignment="1">
      <alignment vertical="center" wrapText="1"/>
    </xf>
    <xf numFmtId="0" fontId="21" fillId="11" borderId="5" xfId="0" applyFont="1" applyFill="1" applyBorder="1" applyAlignment="1">
      <alignment horizontal="left" vertical="center"/>
    </xf>
    <xf numFmtId="0" fontId="21" fillId="10" borderId="5" xfId="0" applyFont="1" applyFill="1" applyBorder="1" applyAlignment="1">
      <alignment vertical="center"/>
    </xf>
    <xf numFmtId="0" fontId="21" fillId="13" borderId="5" xfId="0" applyFont="1" applyFill="1" applyBorder="1" applyAlignment="1">
      <alignment vertical="center"/>
    </xf>
    <xf numFmtId="0" fontId="22" fillId="0" borderId="0" xfId="0" applyFont="1" applyAlignment="1">
      <alignment vertical="center" wrapText="1"/>
    </xf>
    <xf numFmtId="0" fontId="24" fillId="0" borderId="0" xfId="0" applyFont="1" applyAlignment="1">
      <alignment vertical="center"/>
    </xf>
    <xf numFmtId="0" fontId="17" fillId="0" borderId="0" xfId="0" applyFont="1" applyAlignment="1">
      <alignment vertical="center"/>
    </xf>
    <xf numFmtId="0" fontId="25" fillId="0" borderId="0" xfId="0" applyFont="1" applyAlignment="1">
      <alignment vertical="center"/>
    </xf>
    <xf numFmtId="0" fontId="25" fillId="0" borderId="0" xfId="0" applyFont="1" applyFill="1"/>
    <xf numFmtId="0" fontId="0" fillId="0" borderId="0" xfId="0" applyFill="1"/>
    <xf numFmtId="49" fontId="17" fillId="0" borderId="0" xfId="0" applyNumberFormat="1" applyFont="1" applyFill="1" applyBorder="1" applyAlignment="1">
      <alignment horizontal="left" vertical="center"/>
    </xf>
    <xf numFmtId="0" fontId="26" fillId="0" borderId="0" xfId="0" applyFont="1"/>
    <xf numFmtId="0" fontId="17" fillId="0" borderId="0" xfId="0" applyFont="1" applyAlignment="1">
      <alignment horizontal="left" wrapText="1"/>
    </xf>
    <xf numFmtId="0" fontId="17" fillId="0" borderId="0" xfId="0" applyFont="1"/>
    <xf numFmtId="0" fontId="27" fillId="0" borderId="0" xfId="0" applyFont="1"/>
    <xf numFmtId="0" fontId="17" fillId="0" borderId="0" xfId="0" applyFont="1" applyAlignment="1">
      <alignment horizontal="left" vertical="center" wrapText="1"/>
    </xf>
    <xf numFmtId="0" fontId="9" fillId="5" borderId="8" xfId="0" applyFont="1" applyFill="1" applyBorder="1" applyAlignment="1">
      <alignment horizontal="center" vertical="center"/>
    </xf>
    <xf numFmtId="0" fontId="8" fillId="0" borderId="5" xfId="0" applyFont="1" applyBorder="1"/>
    <xf numFmtId="44" fontId="8" fillId="0" borderId="5" xfId="0" applyNumberFormat="1" applyFont="1" applyBorder="1"/>
    <xf numFmtId="44" fontId="8" fillId="0" borderId="0" xfId="0" applyNumberFormat="1" applyFont="1" applyAlignment="1">
      <alignment horizontal="left"/>
    </xf>
    <xf numFmtId="0" fontId="9" fillId="5" borderId="20" xfId="0" applyFont="1" applyFill="1" applyBorder="1" applyAlignment="1">
      <alignment horizontal="center"/>
    </xf>
    <xf numFmtId="0" fontId="8" fillId="0" borderId="24" xfId="0" applyFont="1" applyFill="1" applyBorder="1" applyAlignment="1">
      <alignment wrapText="1"/>
    </xf>
    <xf numFmtId="44" fontId="8" fillId="0" borderId="24" xfId="2" applyFont="1" applyFill="1" applyBorder="1" applyAlignment="1">
      <alignment horizontal="center"/>
    </xf>
    <xf numFmtId="44" fontId="8" fillId="0" borderId="21" xfId="2" applyFont="1" applyFill="1" applyBorder="1" applyAlignment="1">
      <alignment horizontal="center"/>
    </xf>
    <xf numFmtId="0" fontId="14" fillId="7" borderId="5" xfId="0" applyFont="1" applyFill="1" applyBorder="1"/>
    <xf numFmtId="165" fontId="14" fillId="7" borderId="5" xfId="2" applyNumberFormat="1" applyFont="1" applyFill="1" applyBorder="1"/>
    <xf numFmtId="44" fontId="8" fillId="6" borderId="5" xfId="2" applyNumberFormat="1" applyFont="1" applyFill="1" applyBorder="1" applyAlignment="1">
      <alignment horizontal="center"/>
    </xf>
    <xf numFmtId="44" fontId="8" fillId="6" borderId="5" xfId="2" applyNumberFormat="1" applyFont="1" applyFill="1" applyBorder="1"/>
    <xf numFmtId="165" fontId="14" fillId="7" borderId="9" xfId="2" applyNumberFormat="1" applyFont="1" applyFill="1" applyBorder="1"/>
    <xf numFmtId="44" fontId="8" fillId="6" borderId="9" xfId="2" applyNumberFormat="1" applyFont="1" applyFill="1" applyBorder="1" applyAlignment="1">
      <alignment horizontal="center"/>
    </xf>
    <xf numFmtId="44" fontId="8" fillId="6" borderId="9" xfId="2" applyNumberFormat="1" applyFont="1" applyFill="1" applyBorder="1"/>
    <xf numFmtId="44" fontId="8" fillId="0" borderId="9" xfId="0" applyNumberFormat="1" applyFont="1" applyBorder="1"/>
    <xf numFmtId="165" fontId="14" fillId="7" borderId="11" xfId="2" applyNumberFormat="1" applyFont="1" applyFill="1" applyBorder="1"/>
    <xf numFmtId="0" fontId="9" fillId="0" borderId="0" xfId="0" applyFont="1"/>
    <xf numFmtId="9" fontId="8" fillId="0" borderId="13" xfId="3" applyFont="1" applyBorder="1" applyAlignment="1">
      <alignment horizontal="center"/>
    </xf>
    <xf numFmtId="9" fontId="8" fillId="0" borderId="11" xfId="0" applyNumberFormat="1" applyFont="1" applyBorder="1" applyAlignment="1">
      <alignment horizontal="center"/>
    </xf>
    <xf numFmtId="44" fontId="8" fillId="0" borderId="11" xfId="2" applyFont="1" applyFill="1" applyBorder="1" applyAlignment="1">
      <alignment horizontal="center"/>
    </xf>
    <xf numFmtId="0" fontId="8" fillId="0" borderId="38" xfId="0" applyFont="1" applyFill="1" applyBorder="1" applyAlignment="1">
      <alignment wrapText="1"/>
    </xf>
    <xf numFmtId="44" fontId="8" fillId="0" borderId="38" xfId="2" applyFont="1" applyFill="1" applyBorder="1" applyAlignment="1">
      <alignment horizontal="center"/>
    </xf>
    <xf numFmtId="0" fontId="8" fillId="0" borderId="24" xfId="0" applyFont="1" applyBorder="1" applyAlignment="1">
      <alignment horizontal="center"/>
    </xf>
    <xf numFmtId="15" fontId="17" fillId="0" borderId="0" xfId="0" applyNumberFormat="1" applyFont="1" applyAlignment="1">
      <alignment wrapText="1"/>
    </xf>
    <xf numFmtId="0" fontId="0" fillId="0" borderId="0" xfId="0" applyAlignment="1">
      <alignment horizontal="left" vertical="center" wrapText="1"/>
    </xf>
    <xf numFmtId="0" fontId="16" fillId="14" borderId="34" xfId="0" applyFont="1" applyFill="1" applyBorder="1" applyAlignment="1">
      <alignment horizontal="left"/>
    </xf>
    <xf numFmtId="0" fontId="16" fillId="14" borderId="0" xfId="0" applyFont="1" applyFill="1" applyBorder="1" applyAlignment="1">
      <alignment horizontal="left"/>
    </xf>
    <xf numFmtId="0" fontId="0" fillId="0" borderId="0" xfId="0" applyFill="1" applyBorder="1" applyAlignment="1">
      <alignment horizontal="left" vertical="center" wrapText="1"/>
    </xf>
    <xf numFmtId="0" fontId="0" fillId="0" borderId="33" xfId="0" applyBorder="1" applyAlignment="1">
      <alignment horizontal="center" vertical="center" wrapText="1"/>
    </xf>
    <xf numFmtId="0" fontId="0" fillId="0" borderId="34" xfId="0" applyBorder="1" applyAlignment="1">
      <alignment horizontal="left" vertical="center" wrapText="1"/>
    </xf>
    <xf numFmtId="0" fontId="0" fillId="0" borderId="0" xfId="0" applyBorder="1" applyAlignment="1">
      <alignment horizontal="left" vertical="center" wrapText="1"/>
    </xf>
    <xf numFmtId="0" fontId="6" fillId="2" borderId="16" xfId="0" applyFont="1" applyFill="1" applyBorder="1" applyAlignment="1">
      <alignment horizontal="center" vertical="center" textRotation="90"/>
    </xf>
    <xf numFmtId="0" fontId="6" fillId="2" borderId="3" xfId="0" applyFont="1" applyFill="1" applyBorder="1" applyAlignment="1">
      <alignment horizontal="center" vertical="center" textRotation="90"/>
    </xf>
    <xf numFmtId="0" fontId="6" fillId="2" borderId="4" xfId="0" applyFont="1" applyFill="1" applyBorder="1" applyAlignment="1">
      <alignment horizontal="center" vertical="center" textRotation="90"/>
    </xf>
    <xf numFmtId="0" fontId="15" fillId="2" borderId="16" xfId="0" applyFont="1" applyFill="1" applyBorder="1" applyAlignment="1">
      <alignment horizontal="center" vertical="center" textRotation="90"/>
    </xf>
    <xf numFmtId="0" fontId="15" fillId="2" borderId="3" xfId="0" applyFont="1" applyFill="1" applyBorder="1" applyAlignment="1">
      <alignment horizontal="center" vertical="center" textRotation="90"/>
    </xf>
    <xf numFmtId="0" fontId="15" fillId="2" borderId="4" xfId="0" applyFont="1" applyFill="1" applyBorder="1" applyAlignment="1">
      <alignment horizontal="center" vertical="center" textRotation="90"/>
    </xf>
    <xf numFmtId="0" fontId="9" fillId="5" borderId="8" xfId="0" applyFont="1" applyFill="1" applyBorder="1" applyAlignment="1">
      <alignment horizontal="center" vertical="center"/>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9" fillId="5" borderId="8" xfId="0" applyFont="1" applyFill="1" applyBorder="1" applyAlignment="1">
      <alignment horizontal="center" vertical="center" wrapText="1"/>
    </xf>
    <xf numFmtId="0" fontId="9" fillId="5" borderId="35" xfId="0" applyFont="1" applyFill="1" applyBorder="1" applyAlignment="1">
      <alignment horizontal="center" vertical="center"/>
    </xf>
    <xf numFmtId="0" fontId="9" fillId="5" borderId="36" xfId="0" applyFont="1" applyFill="1" applyBorder="1" applyAlignment="1">
      <alignment horizontal="center" vertical="center"/>
    </xf>
    <xf numFmtId="0" fontId="9" fillId="5" borderId="20" xfId="0" applyFont="1" applyFill="1" applyBorder="1" applyAlignment="1">
      <alignment horizontal="center" vertical="center"/>
    </xf>
    <xf numFmtId="0" fontId="9" fillId="5" borderId="37" xfId="0" applyFont="1" applyFill="1" applyBorder="1" applyAlignment="1">
      <alignment horizontal="center" vertical="center"/>
    </xf>
    <xf numFmtId="0" fontId="25" fillId="0" borderId="0" xfId="0" applyFont="1" applyAlignment="1">
      <alignment horizontal="left" vertical="center" wrapText="1"/>
    </xf>
    <xf numFmtId="0" fontId="28" fillId="16" borderId="39" xfId="0" applyFont="1" applyFill="1" applyBorder="1" applyAlignment="1">
      <alignment horizontal="left" vertical="center" wrapText="1"/>
    </xf>
    <xf numFmtId="0" fontId="28" fillId="16" borderId="31" xfId="0" applyFont="1" applyFill="1" applyBorder="1" applyAlignment="1">
      <alignment horizontal="center" vertical="center" wrapText="1"/>
    </xf>
    <xf numFmtId="0" fontId="28" fillId="16" borderId="40" xfId="0" applyFont="1" applyFill="1" applyBorder="1" applyAlignment="1">
      <alignment horizontal="center" vertical="center" wrapText="1"/>
    </xf>
    <xf numFmtId="0" fontId="29" fillId="17" borderId="41" xfId="0" applyFont="1" applyFill="1" applyBorder="1" applyAlignment="1">
      <alignment horizontal="left" vertical="center" wrapText="1"/>
    </xf>
    <xf numFmtId="0" fontId="29" fillId="17" borderId="42" xfId="0" applyFont="1" applyFill="1" applyBorder="1" applyAlignment="1">
      <alignment horizontal="left" vertical="center" wrapText="1"/>
    </xf>
    <xf numFmtId="0" fontId="29" fillId="17" borderId="43" xfId="0" applyFont="1" applyFill="1" applyBorder="1" applyAlignment="1">
      <alignment horizontal="left" vertical="center" wrapText="1"/>
    </xf>
    <xf numFmtId="0" fontId="30" fillId="17" borderId="5" xfId="0" applyFont="1" applyFill="1" applyBorder="1" applyAlignment="1">
      <alignment horizontal="left" vertical="center" wrapText="1" indent="1"/>
    </xf>
    <xf numFmtId="0" fontId="30" fillId="17" borderId="5" xfId="0" applyFont="1" applyFill="1" applyBorder="1" applyAlignment="1">
      <alignment horizontal="center" vertical="center" wrapText="1"/>
    </xf>
    <xf numFmtId="8" fontId="30" fillId="17" borderId="5" xfId="0" applyNumberFormat="1" applyFont="1" applyFill="1" applyBorder="1" applyAlignment="1">
      <alignment horizontal="center" vertical="center" wrapText="1"/>
    </xf>
    <xf numFmtId="0" fontId="29" fillId="0" borderId="41" xfId="0" applyFont="1" applyFill="1" applyBorder="1" applyAlignment="1">
      <alignment horizontal="left" vertical="center" wrapText="1"/>
    </xf>
    <xf numFmtId="0" fontId="29" fillId="0" borderId="42" xfId="0" applyFont="1" applyFill="1" applyBorder="1" applyAlignment="1">
      <alignment horizontal="left" vertical="center" wrapText="1"/>
    </xf>
    <xf numFmtId="0" fontId="29" fillId="0" borderId="43" xfId="0" applyFont="1" applyFill="1" applyBorder="1" applyAlignment="1">
      <alignment horizontal="left" vertical="center" wrapText="1"/>
    </xf>
    <xf numFmtId="0" fontId="30" fillId="0" borderId="5" xfId="0" applyFont="1" applyFill="1" applyBorder="1" applyAlignment="1">
      <alignment horizontal="left" vertical="center" wrapText="1" indent="1"/>
    </xf>
    <xf numFmtId="0" fontId="30" fillId="0" borderId="5" xfId="0" applyFont="1" applyFill="1" applyBorder="1" applyAlignment="1">
      <alignment horizontal="center" vertical="center" wrapText="1"/>
    </xf>
    <xf numFmtId="8" fontId="30" fillId="0" borderId="5" xfId="0" applyNumberFormat="1" applyFont="1" applyFill="1" applyBorder="1" applyAlignment="1">
      <alignment horizontal="center" vertical="center" wrapText="1"/>
    </xf>
    <xf numFmtId="0" fontId="29" fillId="17" borderId="41" xfId="0" applyFont="1" applyFill="1" applyBorder="1" applyAlignment="1">
      <alignment horizontal="left" vertical="center" wrapText="1"/>
    </xf>
    <xf numFmtId="0" fontId="30" fillId="17" borderId="42" xfId="0" applyFont="1" applyFill="1" applyBorder="1" applyAlignment="1">
      <alignment horizontal="center" vertical="center" wrapText="1"/>
    </xf>
    <xf numFmtId="0" fontId="30" fillId="17" borderId="43" xfId="0" applyFont="1" applyFill="1" applyBorder="1" applyAlignment="1">
      <alignment horizontal="center" vertical="center" wrapText="1"/>
    </xf>
    <xf numFmtId="3" fontId="30" fillId="0" borderId="5" xfId="0" applyNumberFormat="1" applyFont="1" applyFill="1" applyBorder="1" applyAlignment="1">
      <alignment horizontal="center" vertical="center" wrapText="1"/>
    </xf>
    <xf numFmtId="0" fontId="30" fillId="0" borderId="0" xfId="0" applyFont="1" applyFill="1" applyBorder="1" applyAlignment="1">
      <alignment vertical="center" wrapText="1"/>
    </xf>
    <xf numFmtId="0" fontId="31" fillId="0" borderId="0"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5"/>
  <sheetViews>
    <sheetView workbookViewId="0">
      <selection activeCell="C4" sqref="C4"/>
    </sheetView>
  </sheetViews>
  <sheetFormatPr defaultRowHeight="15" x14ac:dyDescent="0.25"/>
  <cols>
    <col min="2" max="2" width="3.140625" customWidth="1"/>
    <col min="3" max="3" width="26.140625" style="175" customWidth="1"/>
    <col min="4" max="4" width="37.42578125" style="175" bestFit="1" customWidth="1"/>
    <col min="5" max="14" width="9.140625" style="175"/>
  </cols>
  <sheetData>
    <row r="2" spans="2:14" ht="21" x14ac:dyDescent="0.25">
      <c r="B2" s="189" t="s">
        <v>102</v>
      </c>
    </row>
    <row r="3" spans="2:14" ht="15.75" x14ac:dyDescent="0.25">
      <c r="B3" s="190"/>
      <c r="C3" s="224">
        <v>43336</v>
      </c>
      <c r="D3" s="176"/>
      <c r="E3" s="176"/>
      <c r="F3" s="176"/>
      <c r="G3" s="176"/>
      <c r="H3" s="176"/>
      <c r="I3" s="176"/>
      <c r="J3" s="176"/>
      <c r="K3" s="176"/>
      <c r="L3" s="176"/>
      <c r="M3" s="176"/>
      <c r="N3" s="176"/>
    </row>
    <row r="4" spans="2:14" ht="15.75" x14ac:dyDescent="0.25">
      <c r="B4" s="190"/>
      <c r="C4" s="176"/>
      <c r="D4" s="176"/>
      <c r="E4" s="176"/>
      <c r="F4" s="176"/>
      <c r="G4" s="176"/>
      <c r="H4" s="176"/>
      <c r="I4" s="176"/>
      <c r="J4" s="176"/>
      <c r="K4" s="176"/>
      <c r="L4" s="176"/>
      <c r="M4" s="176"/>
      <c r="N4" s="176"/>
    </row>
    <row r="5" spans="2:14" ht="15.75" x14ac:dyDescent="0.25">
      <c r="B5" s="191" t="s">
        <v>103</v>
      </c>
    </row>
    <row r="6" spans="2:14" x14ac:dyDescent="0.25">
      <c r="C6" s="225" t="s">
        <v>83</v>
      </c>
      <c r="D6" s="225"/>
      <c r="E6" s="225"/>
      <c r="F6" s="225"/>
      <c r="G6" s="225"/>
      <c r="H6" s="225"/>
      <c r="I6" s="225"/>
      <c r="J6" s="225"/>
      <c r="K6" s="225"/>
      <c r="L6" s="225"/>
      <c r="M6" s="225"/>
      <c r="N6" s="225"/>
    </row>
    <row r="7" spans="2:14" ht="15.75" x14ac:dyDescent="0.25">
      <c r="B7" s="191" t="s">
        <v>104</v>
      </c>
    </row>
    <row r="8" spans="2:14" x14ac:dyDescent="0.25">
      <c r="C8" s="225" t="s">
        <v>84</v>
      </c>
      <c r="D8" s="225"/>
      <c r="E8" s="225"/>
      <c r="F8" s="225"/>
      <c r="G8" s="225"/>
      <c r="H8" s="225"/>
      <c r="I8" s="225"/>
      <c r="J8" s="225"/>
      <c r="K8" s="225"/>
      <c r="L8" s="225"/>
      <c r="M8" s="225"/>
      <c r="N8" s="225"/>
    </row>
    <row r="10" spans="2:14" ht="15.75" x14ac:dyDescent="0.25">
      <c r="B10" s="192" t="s">
        <v>105</v>
      </c>
      <c r="C10" s="177"/>
      <c r="D10" s="178"/>
      <c r="E10" s="179"/>
      <c r="F10" s="179"/>
      <c r="G10" s="179"/>
      <c r="H10" s="179"/>
      <c r="I10" s="179"/>
      <c r="J10" s="179"/>
      <c r="K10" s="179"/>
      <c r="L10" s="179"/>
      <c r="M10" s="179"/>
      <c r="N10" s="179"/>
    </row>
    <row r="11" spans="2:14" x14ac:dyDescent="0.25">
      <c r="B11" s="193"/>
      <c r="C11" s="228" t="s">
        <v>85</v>
      </c>
      <c r="D11" s="228"/>
      <c r="E11" s="228"/>
      <c r="F11" s="228"/>
      <c r="G11" s="228"/>
      <c r="H11" s="228"/>
      <c r="I11" s="228"/>
      <c r="J11" s="228"/>
      <c r="K11" s="228"/>
      <c r="L11" s="228"/>
      <c r="M11" s="228"/>
      <c r="N11" s="228"/>
    </row>
    <row r="12" spans="2:14" ht="15.75" thickBot="1" x14ac:dyDescent="0.3">
      <c r="B12" s="193"/>
      <c r="C12" s="180"/>
      <c r="D12" s="180"/>
      <c r="E12" s="180"/>
      <c r="F12" s="180"/>
      <c r="G12" s="180"/>
      <c r="H12" s="180"/>
      <c r="I12" s="180"/>
      <c r="J12" s="180"/>
      <c r="K12" s="180"/>
      <c r="L12" s="180"/>
      <c r="M12" s="180"/>
      <c r="N12" s="180"/>
    </row>
    <row r="13" spans="2:14" x14ac:dyDescent="0.25">
      <c r="C13"/>
      <c r="D13"/>
      <c r="E13"/>
      <c r="F13"/>
      <c r="G13"/>
      <c r="H13"/>
      <c r="I13"/>
      <c r="J13"/>
      <c r="K13"/>
      <c r="L13"/>
      <c r="M13"/>
      <c r="N13"/>
    </row>
    <row r="14" spans="2:14" ht="18.75" x14ac:dyDescent="0.25">
      <c r="B14" s="194" t="s">
        <v>106</v>
      </c>
      <c r="C14" s="181"/>
      <c r="D14" s="181"/>
      <c r="E14" s="181"/>
      <c r="F14" s="181"/>
      <c r="G14" s="181"/>
      <c r="H14" s="181"/>
      <c r="I14" s="181"/>
      <c r="J14" s="181"/>
      <c r="K14" s="181"/>
      <c r="L14" s="181"/>
      <c r="M14" s="181"/>
      <c r="N14" s="181"/>
    </row>
    <row r="15" spans="2:14" ht="18.75" x14ac:dyDescent="0.25">
      <c r="B15" s="194"/>
      <c r="C15" s="181"/>
      <c r="D15" s="181"/>
      <c r="E15" s="181"/>
      <c r="F15" s="181"/>
      <c r="G15" s="181"/>
      <c r="H15" s="181"/>
      <c r="I15" s="181"/>
      <c r="J15" s="181"/>
      <c r="K15" s="181"/>
      <c r="L15" s="181"/>
      <c r="M15" s="181"/>
      <c r="N15" s="181"/>
    </row>
    <row r="16" spans="2:14" ht="15.75" x14ac:dyDescent="0.25">
      <c r="B16" s="191" t="s">
        <v>107</v>
      </c>
    </row>
    <row r="17" spans="3:14" ht="17.25" x14ac:dyDescent="0.25">
      <c r="C17" s="182" t="s">
        <v>86</v>
      </c>
      <c r="D17" s="1"/>
      <c r="E17" s="1"/>
      <c r="F17" s="1"/>
      <c r="G17" s="1"/>
      <c r="H17" s="1"/>
      <c r="I17" s="1"/>
      <c r="J17" s="1"/>
      <c r="K17" s="1"/>
      <c r="L17" s="1"/>
      <c r="M17" s="1"/>
      <c r="N17" s="1"/>
    </row>
    <row r="18" spans="3:14" x14ac:dyDescent="0.25">
      <c r="C18" s="183" t="s">
        <v>87</v>
      </c>
    </row>
    <row r="19" spans="3:14" ht="30" x14ac:dyDescent="0.25">
      <c r="C19" s="229" t="s">
        <v>88</v>
      </c>
      <c r="D19" s="184" t="s">
        <v>89</v>
      </c>
      <c r="E19" s="230" t="s">
        <v>90</v>
      </c>
      <c r="F19" s="231"/>
      <c r="G19" s="231"/>
      <c r="H19" s="231"/>
      <c r="I19" s="231"/>
      <c r="J19" s="231"/>
      <c r="K19" s="231"/>
      <c r="L19" s="231"/>
      <c r="M19" s="231"/>
      <c r="N19" s="231"/>
    </row>
    <row r="20" spans="3:14" x14ac:dyDescent="0.25">
      <c r="C20" s="229"/>
      <c r="D20" s="185" t="s">
        <v>91</v>
      </c>
      <c r="E20" s="230" t="s">
        <v>92</v>
      </c>
      <c r="F20" s="231"/>
      <c r="G20" s="231"/>
      <c r="H20" s="231"/>
      <c r="I20" s="231"/>
      <c r="J20" s="231"/>
      <c r="K20" s="231"/>
      <c r="L20" s="231"/>
      <c r="M20" s="231"/>
      <c r="N20" s="231"/>
    </row>
    <row r="21" spans="3:14" x14ac:dyDescent="0.25">
      <c r="C21" s="229"/>
      <c r="D21" s="186" t="s">
        <v>93</v>
      </c>
      <c r="E21" s="230" t="s">
        <v>94</v>
      </c>
      <c r="F21" s="231"/>
      <c r="G21" s="231"/>
      <c r="H21" s="231"/>
      <c r="I21" s="231"/>
      <c r="J21" s="231"/>
      <c r="K21" s="231"/>
      <c r="L21" s="231"/>
      <c r="M21" s="231"/>
      <c r="N21" s="231"/>
    </row>
    <row r="22" spans="3:14" x14ac:dyDescent="0.25">
      <c r="C22" s="229"/>
      <c r="D22" s="187" t="s">
        <v>95</v>
      </c>
      <c r="E22" s="230" t="s">
        <v>96</v>
      </c>
      <c r="F22" s="231"/>
      <c r="G22" s="231"/>
      <c r="H22" s="231"/>
      <c r="I22" s="231"/>
      <c r="J22" s="231"/>
      <c r="K22" s="231"/>
      <c r="L22" s="231"/>
      <c r="M22" s="231"/>
      <c r="N22" s="231"/>
    </row>
    <row r="23" spans="3:14" x14ac:dyDescent="0.25">
      <c r="C23" s="1"/>
      <c r="D23" s="1"/>
      <c r="E23" s="1"/>
      <c r="F23" s="1"/>
      <c r="G23" s="1"/>
      <c r="H23" s="1"/>
      <c r="I23" s="1"/>
      <c r="J23" s="1"/>
      <c r="K23" s="1"/>
      <c r="L23" s="1"/>
      <c r="M23" s="1"/>
      <c r="N23" s="1"/>
    </row>
    <row r="24" spans="3:14" ht="17.25" x14ac:dyDescent="0.25">
      <c r="C24" s="188" t="s">
        <v>97</v>
      </c>
      <c r="D24" s="1"/>
      <c r="E24" s="1"/>
      <c r="F24" s="1"/>
      <c r="G24" s="1"/>
      <c r="H24" s="1"/>
      <c r="I24" s="1"/>
      <c r="J24" s="1"/>
      <c r="K24" s="1"/>
      <c r="L24" s="1"/>
      <c r="M24" s="1"/>
      <c r="N24" s="1"/>
    </row>
    <row r="25" spans="3:14" x14ac:dyDescent="0.25">
      <c r="C25" s="225" t="s">
        <v>98</v>
      </c>
      <c r="D25" s="225"/>
      <c r="E25" s="225"/>
      <c r="F25" s="225"/>
      <c r="G25" s="225"/>
      <c r="H25" s="225"/>
      <c r="I25" s="225"/>
      <c r="J25" s="225"/>
      <c r="K25" s="225"/>
      <c r="L25" s="225"/>
      <c r="M25" s="225"/>
      <c r="N25" s="225"/>
    </row>
    <row r="26" spans="3:14" x14ac:dyDescent="0.25">
      <c r="C26" s="1"/>
      <c r="D26" s="1"/>
      <c r="E26" s="1"/>
      <c r="F26" s="1"/>
      <c r="G26" s="1"/>
      <c r="H26" s="1"/>
      <c r="I26" s="1"/>
      <c r="J26" s="1"/>
      <c r="K26" s="1"/>
      <c r="L26" s="1"/>
      <c r="M26" s="1"/>
      <c r="N26" s="1"/>
    </row>
    <row r="27" spans="3:14" ht="15.75" x14ac:dyDescent="0.25">
      <c r="C27" s="226" t="s">
        <v>99</v>
      </c>
      <c r="D27" s="227"/>
      <c r="E27" s="1"/>
      <c r="F27" s="1"/>
      <c r="G27" s="1"/>
      <c r="H27" s="1"/>
      <c r="I27" s="1"/>
      <c r="J27" s="1"/>
      <c r="K27" s="1"/>
      <c r="L27" s="1"/>
      <c r="M27" s="1"/>
      <c r="N27" s="1"/>
    </row>
    <row r="28" spans="3:14" x14ac:dyDescent="0.25">
      <c r="C28" s="225" t="s">
        <v>100</v>
      </c>
      <c r="D28" s="225"/>
      <c r="E28" s="225"/>
      <c r="F28" s="225"/>
      <c r="G28" s="225"/>
      <c r="H28" s="225"/>
      <c r="I28" s="225"/>
      <c r="J28" s="225"/>
      <c r="K28" s="225"/>
      <c r="L28" s="225"/>
      <c r="M28" s="225"/>
      <c r="N28" s="225"/>
    </row>
    <row r="29" spans="3:14" x14ac:dyDescent="0.25">
      <c r="C29" s="225" t="s">
        <v>101</v>
      </c>
      <c r="D29" s="225"/>
      <c r="E29" s="225"/>
      <c r="F29" s="225"/>
      <c r="G29" s="225"/>
      <c r="H29" s="225"/>
      <c r="I29" s="225"/>
      <c r="J29" s="225"/>
      <c r="K29" s="225"/>
      <c r="L29" s="225"/>
      <c r="M29" s="225"/>
      <c r="N29" s="225"/>
    </row>
    <row r="30" spans="3:14" x14ac:dyDescent="0.25">
      <c r="D30" s="1"/>
      <c r="E30" s="1"/>
      <c r="F30" s="1"/>
      <c r="G30" s="1"/>
      <c r="H30" s="1"/>
      <c r="I30" s="1"/>
      <c r="J30" s="1"/>
      <c r="K30" s="1"/>
      <c r="L30" s="1"/>
      <c r="M30" s="1"/>
      <c r="N30" s="1"/>
    </row>
    <row r="31" spans="3:14" x14ac:dyDescent="0.25">
      <c r="D31" s="1"/>
      <c r="E31" s="1"/>
      <c r="F31" s="1"/>
      <c r="G31" s="1"/>
      <c r="H31" s="1"/>
      <c r="I31" s="1"/>
      <c r="J31" s="1"/>
      <c r="K31" s="1"/>
      <c r="L31" s="1"/>
      <c r="M31" s="1"/>
      <c r="N31" s="1"/>
    </row>
    <row r="32" spans="3:14" x14ac:dyDescent="0.25">
      <c r="D32" s="1"/>
      <c r="E32" s="1"/>
      <c r="F32" s="1"/>
      <c r="G32" s="1"/>
      <c r="H32" s="1"/>
      <c r="I32" s="1"/>
      <c r="J32" s="1"/>
      <c r="K32" s="1"/>
      <c r="L32" s="1"/>
      <c r="M32" s="1"/>
      <c r="N32" s="1"/>
    </row>
    <row r="33" spans="2:14" x14ac:dyDescent="0.25">
      <c r="D33" s="1"/>
      <c r="E33" s="1"/>
      <c r="F33" s="1"/>
      <c r="G33" s="1"/>
      <c r="H33" s="1"/>
      <c r="I33" s="1"/>
      <c r="J33" s="1"/>
      <c r="K33" s="1"/>
      <c r="L33" s="1"/>
      <c r="M33" s="1"/>
      <c r="N33" s="1"/>
    </row>
    <row r="35" spans="2:14" ht="15.75" x14ac:dyDescent="0.25">
      <c r="B35" s="191"/>
    </row>
  </sheetData>
  <mergeCells count="12">
    <mergeCell ref="C25:N25"/>
    <mergeCell ref="C27:D27"/>
    <mergeCell ref="C28:N28"/>
    <mergeCell ref="C29:N29"/>
    <mergeCell ref="C6:N6"/>
    <mergeCell ref="C8:N8"/>
    <mergeCell ref="C11:N11"/>
    <mergeCell ref="C19:C22"/>
    <mergeCell ref="E19:N19"/>
    <mergeCell ref="E20:N20"/>
    <mergeCell ref="E21:N21"/>
    <mergeCell ref="E22:N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2:S35"/>
  <sheetViews>
    <sheetView topLeftCell="A8" zoomScale="80" zoomScaleNormal="80" workbookViewId="0">
      <selection activeCell="H8" sqref="H8"/>
    </sheetView>
  </sheetViews>
  <sheetFormatPr defaultRowHeight="14.25" x14ac:dyDescent="0.2"/>
  <cols>
    <col min="1" max="2" width="9.140625" style="2"/>
    <col min="3" max="3" width="40.5703125" style="2" customWidth="1"/>
    <col min="4" max="4" width="11.5703125" style="11" bestFit="1" customWidth="1"/>
    <col min="5" max="5" width="5.5703125" style="2" customWidth="1"/>
    <col min="6" max="6" width="18.7109375" style="4" customWidth="1"/>
    <col min="7" max="7" width="22.5703125" style="12" customWidth="1"/>
    <col min="8" max="8" width="34" style="13" customWidth="1"/>
    <col min="9" max="9" width="5.7109375" style="2" customWidth="1"/>
    <col min="10" max="10" width="20.42578125" style="2" customWidth="1"/>
    <col min="11" max="11" width="17" style="2" customWidth="1"/>
    <col min="12" max="12" width="16" style="2" customWidth="1"/>
    <col min="13" max="13" width="26.28515625" style="2" customWidth="1"/>
    <col min="14" max="14" width="11" style="2" customWidth="1"/>
    <col min="15" max="15" width="15.42578125" style="2" customWidth="1"/>
    <col min="16" max="16" width="6.28515625" style="2" customWidth="1"/>
    <col min="17" max="17" width="40.28515625" style="2" customWidth="1"/>
    <col min="18" max="18" width="13.28515625" style="2" customWidth="1"/>
    <col min="19" max="16384" width="9.140625" style="2"/>
  </cols>
  <sheetData>
    <row r="2" spans="2:19" s="6" customFormat="1" ht="15" x14ac:dyDescent="0.25">
      <c r="B2" s="3" t="s">
        <v>61</v>
      </c>
      <c r="D2" s="5"/>
      <c r="F2" s="7"/>
      <c r="G2" s="8"/>
      <c r="H2" s="9"/>
    </row>
    <row r="3" spans="2:19" s="6" customFormat="1" ht="15.75" thickBot="1" x14ac:dyDescent="0.3">
      <c r="C3" s="3"/>
      <c r="D3" s="5"/>
      <c r="F3" s="7"/>
      <c r="G3" s="8"/>
      <c r="H3" s="9"/>
    </row>
    <row r="4" spans="2:19" s="6" customFormat="1" ht="15" customHeight="1" x14ac:dyDescent="0.25">
      <c r="B4" s="235" t="s">
        <v>34</v>
      </c>
      <c r="C4" s="113"/>
      <c r="D4" s="114"/>
      <c r="E4" s="115"/>
      <c r="F4" s="115"/>
      <c r="G4" s="114"/>
      <c r="H4" s="116"/>
      <c r="I4" s="115"/>
      <c r="J4" s="115"/>
      <c r="K4" s="115"/>
      <c r="L4" s="115"/>
      <c r="M4" s="115"/>
      <c r="N4" s="115"/>
      <c r="O4" s="115"/>
      <c r="P4" s="115"/>
      <c r="Q4" s="115"/>
      <c r="R4" s="115"/>
      <c r="S4" s="117"/>
    </row>
    <row r="5" spans="2:19" s="6" customFormat="1" ht="15.75" thickBot="1" x14ac:dyDescent="0.3">
      <c r="B5" s="236"/>
      <c r="C5" s="118" t="s">
        <v>50</v>
      </c>
      <c r="D5" s="119"/>
      <c r="E5" s="118"/>
      <c r="F5" s="118" t="s">
        <v>36</v>
      </c>
      <c r="G5" s="119"/>
      <c r="H5" s="120"/>
      <c r="I5" s="118"/>
      <c r="J5" s="118" t="s">
        <v>51</v>
      </c>
      <c r="K5" s="118"/>
      <c r="L5" s="118"/>
      <c r="M5" s="118"/>
      <c r="N5" s="118"/>
      <c r="O5" s="118"/>
      <c r="P5" s="118"/>
      <c r="Q5" s="118" t="s">
        <v>54</v>
      </c>
      <c r="R5" s="121"/>
      <c r="S5" s="122"/>
    </row>
    <row r="6" spans="2:19" s="26" customFormat="1" ht="33" customHeight="1" thickBot="1" x14ac:dyDescent="0.25">
      <c r="B6" s="236"/>
      <c r="C6" s="137" t="s">
        <v>49</v>
      </c>
      <c r="D6" s="138" t="s">
        <v>35</v>
      </c>
      <c r="E6" s="123"/>
      <c r="F6" s="137" t="s">
        <v>138</v>
      </c>
      <c r="G6" s="139" t="s">
        <v>0</v>
      </c>
      <c r="H6" s="138" t="s">
        <v>7</v>
      </c>
      <c r="I6" s="123"/>
      <c r="J6" s="140" t="s">
        <v>12</v>
      </c>
      <c r="K6" s="141" t="s">
        <v>52</v>
      </c>
      <c r="L6" s="141" t="s">
        <v>60</v>
      </c>
      <c r="M6" s="141" t="s">
        <v>10</v>
      </c>
      <c r="N6" s="141" t="s">
        <v>11</v>
      </c>
      <c r="O6" s="142" t="s">
        <v>53</v>
      </c>
      <c r="P6" s="123"/>
      <c r="Q6" s="47" t="s">
        <v>55</v>
      </c>
      <c r="R6" s="48" t="s">
        <v>35</v>
      </c>
      <c r="S6" s="122"/>
    </row>
    <row r="7" spans="2:19" s="10" customFormat="1" ht="15" customHeight="1" x14ac:dyDescent="0.2">
      <c r="B7" s="236"/>
      <c r="C7" s="14" t="s">
        <v>9</v>
      </c>
      <c r="D7" s="15">
        <v>55</v>
      </c>
      <c r="E7" s="124"/>
      <c r="F7" s="14" t="s">
        <v>4</v>
      </c>
      <c r="G7" s="20">
        <v>7000</v>
      </c>
      <c r="H7" s="21">
        <v>3</v>
      </c>
      <c r="I7" s="124"/>
      <c r="J7" s="27">
        <v>2017</v>
      </c>
      <c r="K7" s="28">
        <v>4</v>
      </c>
      <c r="L7" s="29"/>
      <c r="M7" s="28">
        <v>7</v>
      </c>
      <c r="N7" s="28">
        <v>4.5</v>
      </c>
      <c r="O7" s="30">
        <f>K7+(($H$7*$D$7*30)*(1/748)*M7)+N7</f>
        <v>54.823529411764703</v>
      </c>
      <c r="P7" s="124"/>
      <c r="Q7" s="169" t="s">
        <v>78</v>
      </c>
      <c r="R7" s="170">
        <v>32000</v>
      </c>
      <c r="S7" s="122"/>
    </row>
    <row r="8" spans="2:19" s="4" customFormat="1" ht="15" customHeight="1" thickBot="1" x14ac:dyDescent="0.25">
      <c r="B8" s="236"/>
      <c r="C8" s="16" t="s">
        <v>18</v>
      </c>
      <c r="D8" s="17">
        <v>16000</v>
      </c>
      <c r="E8" s="125"/>
      <c r="F8" s="16" t="s">
        <v>5</v>
      </c>
      <c r="G8" s="22">
        <v>2000</v>
      </c>
      <c r="H8" s="23">
        <v>3</v>
      </c>
      <c r="I8" s="125"/>
      <c r="J8" s="31">
        <v>2018</v>
      </c>
      <c r="K8" s="32">
        <v>4.5</v>
      </c>
      <c r="L8" s="33">
        <f>(K8-K7)/K7</f>
        <v>0.125</v>
      </c>
      <c r="M8" s="32">
        <v>7.25</v>
      </c>
      <c r="N8" s="32">
        <v>5.4</v>
      </c>
      <c r="O8" s="34">
        <f t="shared" ref="O8:O11" si="0">K8+(($H$7*$D$7*30)*(1/748)*M8)+N8</f>
        <v>57.877941176470586</v>
      </c>
      <c r="P8" s="125"/>
      <c r="Q8" s="171" t="s">
        <v>79</v>
      </c>
      <c r="R8" s="172">
        <f>H31</f>
        <v>33595.043149471996</v>
      </c>
      <c r="S8" s="122"/>
    </row>
    <row r="9" spans="2:19" s="4" customFormat="1" ht="15" customHeight="1" x14ac:dyDescent="0.2">
      <c r="B9" s="236"/>
      <c r="C9" s="16" t="s">
        <v>17</v>
      </c>
      <c r="D9" s="17">
        <v>8000</v>
      </c>
      <c r="E9" s="125"/>
      <c r="F9" s="16" t="s">
        <v>6</v>
      </c>
      <c r="G9" s="22">
        <v>500</v>
      </c>
      <c r="H9" s="23" t="s">
        <v>8</v>
      </c>
      <c r="I9" s="125"/>
      <c r="J9" s="31">
        <v>2019</v>
      </c>
      <c r="K9" s="32">
        <v>5</v>
      </c>
      <c r="L9" s="33">
        <f t="shared" ref="L9:L11" si="1">(K9-K8)/K8</f>
        <v>0.1111111111111111</v>
      </c>
      <c r="M9" s="32">
        <v>7.5</v>
      </c>
      <c r="N9" s="32">
        <v>6.3</v>
      </c>
      <c r="O9" s="34">
        <f t="shared" si="0"/>
        <v>60.932352941176461</v>
      </c>
      <c r="P9" s="125"/>
      <c r="Q9" s="46" t="s">
        <v>38</v>
      </c>
      <c r="R9" s="39"/>
      <c r="S9" s="122"/>
    </row>
    <row r="10" spans="2:19" s="4" customFormat="1" ht="15" customHeight="1" x14ac:dyDescent="0.2">
      <c r="B10" s="236"/>
      <c r="C10" s="16" t="s">
        <v>81</v>
      </c>
      <c r="D10" s="17">
        <v>9000</v>
      </c>
      <c r="E10" s="125"/>
      <c r="F10" s="16" t="s">
        <v>14</v>
      </c>
      <c r="G10" s="22">
        <v>40</v>
      </c>
      <c r="H10" s="23" t="s">
        <v>8</v>
      </c>
      <c r="I10" s="125"/>
      <c r="J10" s="31">
        <v>2020</v>
      </c>
      <c r="K10" s="32">
        <v>5.5</v>
      </c>
      <c r="L10" s="33">
        <f t="shared" si="1"/>
        <v>0.1</v>
      </c>
      <c r="M10" s="32">
        <v>7.75</v>
      </c>
      <c r="N10" s="32">
        <v>7.35</v>
      </c>
      <c r="O10" s="34">
        <f t="shared" si="0"/>
        <v>64.136764705882342</v>
      </c>
      <c r="P10" s="125"/>
      <c r="Q10" s="40" t="s">
        <v>39</v>
      </c>
      <c r="R10" s="41"/>
      <c r="S10" s="122"/>
    </row>
    <row r="11" spans="2:19" s="4" customFormat="1" ht="15.75" customHeight="1" thickBot="1" x14ac:dyDescent="0.25">
      <c r="B11" s="236"/>
      <c r="C11" s="16" t="s">
        <v>82</v>
      </c>
      <c r="D11" s="17">
        <v>6000</v>
      </c>
      <c r="E11" s="125"/>
      <c r="F11" s="18" t="s">
        <v>37</v>
      </c>
      <c r="G11" s="24">
        <v>3000</v>
      </c>
      <c r="H11" s="25" t="s">
        <v>8</v>
      </c>
      <c r="I11" s="125"/>
      <c r="J11" s="35">
        <v>2021</v>
      </c>
      <c r="K11" s="36">
        <v>6</v>
      </c>
      <c r="L11" s="37">
        <f t="shared" si="1"/>
        <v>9.0909090909090912E-2</v>
      </c>
      <c r="M11" s="36">
        <v>8</v>
      </c>
      <c r="N11" s="36">
        <v>7.8</v>
      </c>
      <c r="O11" s="38">
        <f t="shared" si="0"/>
        <v>66.741176470588229</v>
      </c>
      <c r="P11" s="125"/>
      <c r="Q11" s="40" t="s">
        <v>40</v>
      </c>
      <c r="R11" s="42"/>
      <c r="S11" s="122"/>
    </row>
    <row r="12" spans="2:19" s="4" customFormat="1" ht="15" customHeight="1" x14ac:dyDescent="0.2">
      <c r="B12" s="236"/>
      <c r="C12" s="16"/>
      <c r="D12" s="17"/>
      <c r="E12" s="125"/>
      <c r="F12" s="125"/>
      <c r="G12" s="126"/>
      <c r="H12" s="127"/>
      <c r="I12" s="125"/>
      <c r="J12" s="128"/>
      <c r="K12" s="121"/>
      <c r="L12" s="129"/>
      <c r="M12" s="121"/>
      <c r="N12" s="121"/>
      <c r="O12" s="130"/>
      <c r="P12" s="125"/>
      <c r="Q12" s="40" t="s">
        <v>41</v>
      </c>
      <c r="R12" s="43"/>
      <c r="S12" s="122"/>
    </row>
    <row r="13" spans="2:19" s="4" customFormat="1" ht="15.75" thickBot="1" x14ac:dyDescent="0.3">
      <c r="B13" s="236"/>
      <c r="C13" s="16"/>
      <c r="D13" s="17"/>
      <c r="E13" s="125"/>
      <c r="F13" s="118" t="s">
        <v>139</v>
      </c>
      <c r="G13" s="119"/>
      <c r="H13" s="120"/>
      <c r="I13" s="125"/>
      <c r="J13" s="118" t="s">
        <v>56</v>
      </c>
      <c r="K13" s="125"/>
      <c r="L13" s="129"/>
      <c r="M13" s="121"/>
      <c r="N13" s="121"/>
      <c r="O13" s="130"/>
      <c r="P13" s="125"/>
      <c r="Q13" s="40" t="s">
        <v>42</v>
      </c>
      <c r="R13" s="43"/>
      <c r="S13" s="122"/>
    </row>
    <row r="14" spans="2:19" s="4" customFormat="1" ht="15" customHeight="1" thickBot="1" x14ac:dyDescent="0.25">
      <c r="B14" s="236"/>
      <c r="C14" s="173"/>
      <c r="D14" s="174"/>
      <c r="E14" s="125"/>
      <c r="F14" s="137" t="s">
        <v>138</v>
      </c>
      <c r="G14" s="139" t="s">
        <v>141</v>
      </c>
      <c r="H14" s="138" t="s">
        <v>140</v>
      </c>
      <c r="I14" s="125"/>
      <c r="J14" s="49" t="s">
        <v>57</v>
      </c>
      <c r="K14" s="112">
        <v>0.02</v>
      </c>
      <c r="L14" s="125"/>
      <c r="M14" s="125"/>
      <c r="N14" s="125"/>
      <c r="O14" s="125"/>
      <c r="P14" s="125"/>
      <c r="Q14" s="40" t="s">
        <v>43</v>
      </c>
      <c r="R14" s="43"/>
      <c r="S14" s="122"/>
    </row>
    <row r="15" spans="2:19" ht="15" customHeight="1" thickBot="1" x14ac:dyDescent="0.25">
      <c r="B15" s="236"/>
      <c r="C15" s="18"/>
      <c r="D15" s="19"/>
      <c r="E15" s="125"/>
      <c r="F15" s="14" t="s">
        <v>4</v>
      </c>
      <c r="G15" s="20">
        <v>45</v>
      </c>
      <c r="H15" s="15">
        <v>4000</v>
      </c>
      <c r="I15" s="125"/>
      <c r="J15" s="125"/>
      <c r="K15" s="125"/>
      <c r="L15" s="125"/>
      <c r="M15" s="125"/>
      <c r="N15" s="125"/>
      <c r="O15" s="125"/>
      <c r="P15" s="125"/>
      <c r="Q15" s="40" t="s">
        <v>44</v>
      </c>
      <c r="R15" s="43"/>
      <c r="S15" s="122"/>
    </row>
    <row r="16" spans="2:19" ht="15" customHeight="1" x14ac:dyDescent="0.2">
      <c r="B16" s="236"/>
      <c r="C16" s="125"/>
      <c r="D16" s="125"/>
      <c r="E16" s="125"/>
      <c r="F16" s="16" t="s">
        <v>5</v>
      </c>
      <c r="G16" s="22">
        <v>65</v>
      </c>
      <c r="H16" s="17">
        <v>2500</v>
      </c>
      <c r="I16" s="125"/>
      <c r="J16" s="125"/>
      <c r="K16" s="125"/>
      <c r="L16" s="125"/>
      <c r="M16" s="125"/>
      <c r="N16" s="125"/>
      <c r="O16" s="125"/>
      <c r="P16" s="125"/>
      <c r="Q16" s="40" t="s">
        <v>45</v>
      </c>
      <c r="R16" s="43"/>
      <c r="S16" s="122"/>
    </row>
    <row r="17" spans="2:19" ht="15" customHeight="1" x14ac:dyDescent="0.2">
      <c r="B17" s="236"/>
      <c r="C17" s="125"/>
      <c r="D17" s="125"/>
      <c r="E17" s="125"/>
      <c r="F17" s="16" t="s">
        <v>6</v>
      </c>
      <c r="G17" s="22">
        <v>70</v>
      </c>
      <c r="H17" s="17">
        <v>8000</v>
      </c>
      <c r="I17" s="125"/>
      <c r="J17" s="125"/>
      <c r="K17" s="125"/>
      <c r="L17" s="125"/>
      <c r="M17" s="125"/>
      <c r="N17" s="125"/>
      <c r="O17" s="125"/>
      <c r="P17" s="125"/>
      <c r="Q17" s="40" t="s">
        <v>46</v>
      </c>
      <c r="R17" s="43"/>
      <c r="S17" s="122"/>
    </row>
    <row r="18" spans="2:19" ht="15.75" customHeight="1" x14ac:dyDescent="0.2">
      <c r="B18" s="236"/>
      <c r="C18" s="125"/>
      <c r="D18" s="125"/>
      <c r="E18" s="125"/>
      <c r="F18" s="16" t="s">
        <v>14</v>
      </c>
      <c r="G18" s="22">
        <v>40</v>
      </c>
      <c r="H18" s="17">
        <v>14000</v>
      </c>
      <c r="I18" s="125"/>
      <c r="J18" s="125"/>
      <c r="K18" s="125"/>
      <c r="L18" s="125"/>
      <c r="M18" s="125"/>
      <c r="N18" s="125"/>
      <c r="O18" s="125"/>
      <c r="P18" s="125"/>
      <c r="Q18" s="40" t="s">
        <v>47</v>
      </c>
      <c r="R18" s="43"/>
      <c r="S18" s="122"/>
    </row>
    <row r="19" spans="2:19" ht="15.75" customHeight="1" thickBot="1" x14ac:dyDescent="0.25">
      <c r="B19" s="236"/>
      <c r="C19" s="125"/>
      <c r="D19" s="125"/>
      <c r="E19" s="125"/>
      <c r="F19" s="125"/>
      <c r="G19" s="131"/>
      <c r="H19" s="132"/>
      <c r="I19" s="125"/>
      <c r="J19" s="125"/>
      <c r="K19" s="125"/>
      <c r="L19" s="125"/>
      <c r="M19" s="125"/>
      <c r="N19" s="125"/>
      <c r="O19" s="125"/>
      <c r="P19" s="125"/>
      <c r="Q19" s="44" t="s">
        <v>48</v>
      </c>
      <c r="R19" s="45"/>
      <c r="S19" s="122"/>
    </row>
    <row r="20" spans="2:19" ht="15" customHeight="1" x14ac:dyDescent="0.2">
      <c r="B20" s="236"/>
      <c r="C20" s="125"/>
      <c r="D20" s="125"/>
      <c r="E20" s="125"/>
      <c r="F20" s="125"/>
      <c r="G20" s="131"/>
      <c r="H20" s="132"/>
      <c r="I20" s="125"/>
      <c r="J20" s="125"/>
      <c r="K20" s="125"/>
      <c r="L20" s="125"/>
      <c r="M20" s="125"/>
      <c r="N20" s="125"/>
      <c r="O20" s="125"/>
      <c r="P20" s="125"/>
      <c r="Q20" s="125"/>
      <c r="R20" s="125"/>
      <c r="S20" s="122"/>
    </row>
    <row r="21" spans="2:19" ht="15.75" customHeight="1" thickBot="1" x14ac:dyDescent="0.25">
      <c r="B21" s="237"/>
      <c r="C21" s="133"/>
      <c r="D21" s="133"/>
      <c r="E21" s="133"/>
      <c r="F21" s="133"/>
      <c r="G21" s="134"/>
      <c r="H21" s="135"/>
      <c r="I21" s="133"/>
      <c r="J21" s="133"/>
      <c r="K21" s="133"/>
      <c r="L21" s="133"/>
      <c r="M21" s="133"/>
      <c r="N21" s="133"/>
      <c r="O21" s="133"/>
      <c r="P21" s="133"/>
      <c r="Q21" s="133"/>
      <c r="R21" s="133"/>
      <c r="S21" s="136"/>
    </row>
    <row r="22" spans="2:19" x14ac:dyDescent="0.2">
      <c r="D22" s="2"/>
    </row>
    <row r="23" spans="2:19" ht="30" customHeight="1" thickBot="1" x14ac:dyDescent="0.25">
      <c r="D23" s="2"/>
    </row>
    <row r="24" spans="2:19" ht="15" customHeight="1" x14ac:dyDescent="0.2">
      <c r="B24" s="232" t="s">
        <v>62</v>
      </c>
      <c r="C24" s="145"/>
      <c r="D24" s="145"/>
      <c r="E24" s="145"/>
      <c r="F24" s="145"/>
      <c r="G24" s="163"/>
      <c r="H24" s="164"/>
      <c r="I24" s="146"/>
    </row>
    <row r="25" spans="2:19" ht="15" customHeight="1" thickBot="1" x14ac:dyDescent="0.3">
      <c r="B25" s="233"/>
      <c r="C25" s="143"/>
      <c r="D25" s="144"/>
      <c r="E25" s="125"/>
      <c r="F25" s="118" t="s">
        <v>71</v>
      </c>
      <c r="G25" s="134"/>
      <c r="H25" s="132"/>
      <c r="I25" s="122"/>
    </row>
    <row r="26" spans="2:19" ht="15" customHeight="1" thickBot="1" x14ac:dyDescent="0.25">
      <c r="B26" s="233"/>
      <c r="C26" s="153" t="s">
        <v>49</v>
      </c>
      <c r="D26" s="154" t="s">
        <v>35</v>
      </c>
      <c r="E26" s="125"/>
      <c r="F26" s="153" t="s">
        <v>12</v>
      </c>
      <c r="G26" s="165" t="s">
        <v>75</v>
      </c>
      <c r="H26" s="154" t="s">
        <v>76</v>
      </c>
      <c r="I26" s="122"/>
    </row>
    <row r="27" spans="2:19" ht="15" customHeight="1" x14ac:dyDescent="0.2">
      <c r="B27" s="233"/>
      <c r="C27" s="151" t="s">
        <v>63</v>
      </c>
      <c r="D27" s="152">
        <v>0.03</v>
      </c>
      <c r="E27" s="125"/>
      <c r="F27" s="147" t="s">
        <v>77</v>
      </c>
      <c r="G27" s="166"/>
      <c r="H27" s="167">
        <v>32000</v>
      </c>
      <c r="I27" s="122"/>
    </row>
    <row r="28" spans="2:19" ht="15" customHeight="1" x14ac:dyDescent="0.2">
      <c r="B28" s="233"/>
      <c r="C28" s="147"/>
      <c r="D28" s="149"/>
      <c r="E28" s="125"/>
      <c r="F28" s="147" t="s">
        <v>71</v>
      </c>
      <c r="G28" s="166"/>
      <c r="H28" s="167"/>
      <c r="I28" s="122"/>
    </row>
    <row r="29" spans="2:19" ht="15" customHeight="1" x14ac:dyDescent="0.2">
      <c r="B29" s="233"/>
      <c r="C29" s="147"/>
      <c r="D29" s="148"/>
      <c r="E29" s="125"/>
      <c r="F29" s="147" t="s">
        <v>74</v>
      </c>
      <c r="G29" s="168">
        <v>2.1100000000000001E-2</v>
      </c>
      <c r="H29" s="167">
        <f>H27*(1+G29)</f>
        <v>32675.199999999997</v>
      </c>
      <c r="I29" s="122"/>
    </row>
    <row r="30" spans="2:19" ht="15" customHeight="1" x14ac:dyDescent="0.2">
      <c r="B30" s="233"/>
      <c r="C30" s="147"/>
      <c r="D30" s="148"/>
      <c r="E30" s="125"/>
      <c r="F30" s="147" t="s">
        <v>73</v>
      </c>
      <c r="G30" s="168">
        <v>2.07E-2</v>
      </c>
      <c r="H30" s="167">
        <f>H29*(1+G30)</f>
        <v>33351.576639999992</v>
      </c>
      <c r="I30" s="122"/>
    </row>
    <row r="31" spans="2:19" ht="15" customHeight="1" x14ac:dyDescent="0.2">
      <c r="B31" s="233"/>
      <c r="C31" s="147"/>
      <c r="D31" s="148"/>
      <c r="E31" s="125"/>
      <c r="F31" s="147" t="s">
        <v>72</v>
      </c>
      <c r="G31" s="168">
        <v>7.3000000000000001E-3</v>
      </c>
      <c r="H31" s="167">
        <f>H30*(1+G31)</f>
        <v>33595.043149471996</v>
      </c>
      <c r="I31" s="122"/>
    </row>
    <row r="32" spans="2:19" ht="15" customHeight="1" x14ac:dyDescent="0.2">
      <c r="B32" s="233"/>
      <c r="C32" s="147"/>
      <c r="D32" s="150"/>
      <c r="E32" s="125"/>
      <c r="F32" s="147"/>
      <c r="G32" s="166"/>
      <c r="H32" s="167"/>
      <c r="I32" s="122"/>
    </row>
    <row r="33" spans="2:9" ht="15.75" customHeight="1" x14ac:dyDescent="0.2">
      <c r="B33" s="233"/>
      <c r="C33" s="147"/>
      <c r="D33" s="150"/>
      <c r="E33" s="125"/>
      <c r="F33" s="147"/>
      <c r="G33" s="166"/>
      <c r="H33" s="167"/>
      <c r="I33" s="122"/>
    </row>
    <row r="34" spans="2:9" x14ac:dyDescent="0.2">
      <c r="B34" s="233"/>
      <c r="C34" s="147"/>
      <c r="D34" s="150"/>
      <c r="E34" s="125"/>
      <c r="F34" s="147"/>
      <c r="G34" s="166"/>
      <c r="H34" s="167"/>
      <c r="I34" s="122"/>
    </row>
    <row r="35" spans="2:9" ht="15" thickBot="1" x14ac:dyDescent="0.25">
      <c r="B35" s="234"/>
      <c r="C35" s="133"/>
      <c r="D35" s="134"/>
      <c r="E35" s="133"/>
      <c r="F35" s="133"/>
      <c r="G35" s="134"/>
      <c r="H35" s="135"/>
      <c r="I35" s="136"/>
    </row>
  </sheetData>
  <mergeCells count="2">
    <mergeCell ref="B24:B35"/>
    <mergeCell ref="B4:B2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2:B6"/>
  <sheetViews>
    <sheetView workbookViewId="0">
      <selection activeCell="B6" sqref="B6"/>
    </sheetView>
  </sheetViews>
  <sheetFormatPr defaultRowHeight="15" x14ac:dyDescent="0.25"/>
  <cols>
    <col min="2" max="2" width="84.28515625" customWidth="1"/>
  </cols>
  <sheetData>
    <row r="2" spans="2:2" ht="47.25" customHeight="1" x14ac:dyDescent="0.25">
      <c r="B2" s="175" t="s">
        <v>123</v>
      </c>
    </row>
    <row r="4" spans="2:2" ht="30" x14ac:dyDescent="0.25">
      <c r="B4" s="175" t="s">
        <v>130</v>
      </c>
    </row>
    <row r="6" spans="2:2" x14ac:dyDescent="0.25">
      <c r="B6" t="s">
        <v>124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B1:P50"/>
  <sheetViews>
    <sheetView zoomScale="70" zoomScaleNormal="70" workbookViewId="0">
      <selection activeCell="G7" sqref="G7"/>
    </sheetView>
  </sheetViews>
  <sheetFormatPr defaultRowHeight="15" x14ac:dyDescent="0.2"/>
  <cols>
    <col min="1" max="1" width="8.28515625" style="50" customWidth="1"/>
    <col min="2" max="2" width="38.5703125" style="50" customWidth="1"/>
    <col min="3" max="3" width="6.5703125" style="105" customWidth="1"/>
    <col min="4" max="4" width="18.140625" style="51" customWidth="1"/>
    <col min="5" max="5" width="51.5703125" style="50" customWidth="1"/>
    <col min="6" max="6" width="20.28515625" style="50" customWidth="1"/>
    <col min="7" max="7" width="20.140625" style="50" bestFit="1" customWidth="1"/>
    <col min="8" max="8" width="20" style="50" customWidth="1"/>
    <col min="9" max="10" width="16.28515625" style="51" customWidth="1"/>
    <col min="11" max="11" width="9.140625" style="50"/>
    <col min="12" max="12" width="20.5703125" style="52" customWidth="1"/>
    <col min="13" max="13" width="14.7109375" style="51" bestFit="1" customWidth="1"/>
    <col min="14" max="14" width="14.7109375" style="51" customWidth="1"/>
    <col min="15" max="15" width="21.28515625" style="51" customWidth="1"/>
    <col min="16" max="16" width="11" style="51" bestFit="1" customWidth="1"/>
    <col min="17" max="17" width="15" style="50" bestFit="1" customWidth="1"/>
    <col min="18" max="16384" width="9.140625" style="50"/>
  </cols>
  <sheetData>
    <row r="1" spans="2:11" ht="15.75" thickBot="1" x14ac:dyDescent="0.25"/>
    <row r="2" spans="2:11" ht="56.25" customHeight="1" thickBot="1" x14ac:dyDescent="0.3">
      <c r="B2" s="110" t="s">
        <v>114</v>
      </c>
      <c r="C2" s="106"/>
    </row>
    <row r="3" spans="2:11" ht="16.5" thickBot="1" x14ac:dyDescent="0.3">
      <c r="B3" s="53">
        <v>43278</v>
      </c>
      <c r="C3" s="107"/>
      <c r="E3" s="54" t="s">
        <v>19</v>
      </c>
    </row>
    <row r="4" spans="2:11" ht="30" customHeight="1" x14ac:dyDescent="0.2">
      <c r="B4" s="55" t="s">
        <v>29</v>
      </c>
      <c r="C4" s="108"/>
      <c r="E4" s="61" t="s">
        <v>145</v>
      </c>
      <c r="F4" s="57" t="s">
        <v>20</v>
      </c>
      <c r="G4" s="57" t="s">
        <v>21</v>
      </c>
      <c r="H4" s="57" t="s">
        <v>2</v>
      </c>
      <c r="I4" s="58" t="s">
        <v>3</v>
      </c>
    </row>
    <row r="5" spans="2:11" x14ac:dyDescent="0.2">
      <c r="B5" s="59" t="s">
        <v>30</v>
      </c>
      <c r="C5" s="109"/>
      <c r="E5" s="56" t="s">
        <v>142</v>
      </c>
      <c r="F5" s="62">
        <v>4000</v>
      </c>
      <c r="G5" s="62">
        <v>700</v>
      </c>
      <c r="H5" s="62">
        <v>700</v>
      </c>
      <c r="I5" s="63">
        <v>5</v>
      </c>
    </row>
    <row r="6" spans="2:11" x14ac:dyDescent="0.2">
      <c r="E6" s="56" t="s">
        <v>143</v>
      </c>
      <c r="F6" s="62">
        <v>2000</v>
      </c>
      <c r="G6" s="62">
        <v>800</v>
      </c>
      <c r="H6" s="62">
        <v>200</v>
      </c>
      <c r="I6" s="63">
        <v>1</v>
      </c>
    </row>
    <row r="7" spans="2:11" ht="15.75" thickBot="1" x14ac:dyDescent="0.25">
      <c r="E7" s="60" t="s">
        <v>144</v>
      </c>
      <c r="F7" s="64">
        <v>1000</v>
      </c>
      <c r="G7" s="64">
        <v>300</v>
      </c>
      <c r="H7" s="64">
        <v>500</v>
      </c>
      <c r="I7" s="65">
        <v>25</v>
      </c>
    </row>
    <row r="8" spans="2:11" x14ac:dyDescent="0.2">
      <c r="E8" s="157"/>
      <c r="F8" s="158"/>
      <c r="G8" s="158"/>
      <c r="H8" s="158"/>
      <c r="I8" s="158"/>
    </row>
    <row r="9" spans="2:11" ht="16.5" thickBot="1" x14ac:dyDescent="0.3">
      <c r="D9" s="159" t="s">
        <v>67</v>
      </c>
    </row>
    <row r="10" spans="2:11" ht="15.75" x14ac:dyDescent="0.25">
      <c r="D10" s="66"/>
      <c r="E10" s="67" t="s">
        <v>12</v>
      </c>
      <c r="F10" s="68">
        <v>1</v>
      </c>
      <c r="G10" s="68">
        <v>2</v>
      </c>
      <c r="H10" s="68">
        <v>3</v>
      </c>
      <c r="I10" s="68">
        <v>4</v>
      </c>
      <c r="J10" s="69">
        <v>5</v>
      </c>
    </row>
    <row r="11" spans="2:11" ht="30" x14ac:dyDescent="0.2">
      <c r="D11" s="238" t="s">
        <v>1</v>
      </c>
      <c r="E11" s="70" t="s">
        <v>15</v>
      </c>
      <c r="F11" s="71">
        <f t="array" ref="F11:J11">TRANSPOSE('DATA AND INPUTS'!O7:O11)</f>
        <v>54.823529411764703</v>
      </c>
      <c r="G11" s="71">
        <v>57.877941176470586</v>
      </c>
      <c r="H11" s="71">
        <v>60.932352941176461</v>
      </c>
      <c r="I11" s="71">
        <v>64.136764705882342</v>
      </c>
      <c r="J11" s="72">
        <v>66.741176470588229</v>
      </c>
    </row>
    <row r="12" spans="2:11" ht="15.75" x14ac:dyDescent="0.25">
      <c r="D12" s="238"/>
      <c r="E12" s="155" t="s">
        <v>16</v>
      </c>
      <c r="F12" s="156">
        <v>2.15</v>
      </c>
      <c r="G12" s="156">
        <f>F12*(1+'DATA AND INPUTS'!$K$14)</f>
        <v>2.1930000000000001</v>
      </c>
      <c r="H12" s="156">
        <f>G12*(1+'DATA AND INPUTS'!$K$14)</f>
        <v>2.2368600000000001</v>
      </c>
      <c r="I12" s="156">
        <f>H12*(1+'DATA AND INPUTS'!$K$14)</f>
        <v>2.2815972000000002</v>
      </c>
      <c r="J12" s="156">
        <f>I12*(1+'DATA AND INPUTS'!$K$14)</f>
        <v>2.3272291440000004</v>
      </c>
      <c r="K12" s="217" t="s">
        <v>66</v>
      </c>
    </row>
    <row r="13" spans="2:11" x14ac:dyDescent="0.2">
      <c r="D13" s="238"/>
      <c r="E13" s="73" t="s">
        <v>65</v>
      </c>
      <c r="F13" s="71">
        <f>F12+F11</f>
        <v>56.973529411764702</v>
      </c>
      <c r="G13" s="71">
        <f>G12+G11</f>
        <v>60.070941176470583</v>
      </c>
      <c r="H13" s="71">
        <f>H12+H11</f>
        <v>63.169212941176461</v>
      </c>
      <c r="I13" s="71">
        <f>I12+I11</f>
        <v>66.418361905882335</v>
      </c>
      <c r="J13" s="72">
        <f>J12+J11</f>
        <v>69.068405614588229</v>
      </c>
    </row>
    <row r="14" spans="2:11" x14ac:dyDescent="0.2">
      <c r="D14" s="238"/>
      <c r="E14" s="73" t="s">
        <v>64</v>
      </c>
      <c r="F14" s="74">
        <f>F13*12</f>
        <v>683.68235294117642</v>
      </c>
      <c r="G14" s="74">
        <f t="shared" ref="G14:J14" si="0">G13*12</f>
        <v>720.85129411764706</v>
      </c>
      <c r="H14" s="74">
        <f t="shared" si="0"/>
        <v>758.03055529411756</v>
      </c>
      <c r="I14" s="74">
        <f t="shared" si="0"/>
        <v>797.02034287058802</v>
      </c>
      <c r="J14" s="75">
        <f t="shared" si="0"/>
        <v>828.8208673750587</v>
      </c>
    </row>
    <row r="15" spans="2:11" x14ac:dyDescent="0.2">
      <c r="D15" s="238"/>
      <c r="E15" s="76" t="s">
        <v>26</v>
      </c>
      <c r="F15" s="77">
        <f>((F12*$F$5)+(F12*2*$F$6)+(F12*3*$F$7))*12</f>
        <v>283800</v>
      </c>
      <c r="G15" s="77">
        <f>((G12*$F$5)+(G12*2*$F$6)+(G12*3*$F$7))*12</f>
        <v>289476</v>
      </c>
      <c r="H15" s="77">
        <f>((H12*$F$5)+(H12*2*$F$6)+(H12*3*$F$7))*12</f>
        <v>295265.52</v>
      </c>
      <c r="I15" s="77">
        <f>((I12*$F$5)+(I12*2*$F$6)+(I12*3*$F$7))*12</f>
        <v>301170.83040000004</v>
      </c>
      <c r="J15" s="78">
        <f>((J12*$F$5)+(J12*2*$F$6)+(J12*3*$F$7))*12</f>
        <v>307194.24700800003</v>
      </c>
    </row>
    <row r="16" spans="2:11" x14ac:dyDescent="0.2">
      <c r="D16" s="238"/>
      <c r="E16" s="76" t="s">
        <v>24</v>
      </c>
      <c r="F16" s="77">
        <f>((F12*$G$5)+(F12*2*$G$6)+(F12*3*$G$7))*12</f>
        <v>82560</v>
      </c>
      <c r="G16" s="77">
        <f>((G12*$G$5)+(G12*2*$G$6)+(G12*3*$G$7))*12</f>
        <v>84211.200000000012</v>
      </c>
      <c r="H16" s="77">
        <f>((H12*$G$5)+(H12*2*$G$6)+(H12*3*$G$7))*12</f>
        <v>85895.423999999999</v>
      </c>
      <c r="I16" s="77">
        <f>((I12*$G$5)+(I12*2*$G$6)+(I12*3*$G$7))*12</f>
        <v>87613.332479999997</v>
      </c>
      <c r="J16" s="78">
        <f>((J12*$G$5)+(J12*2*$G$6)+(J12*3*$G$7))*12</f>
        <v>89365.599129600014</v>
      </c>
    </row>
    <row r="17" spans="4:12" ht="31.5" x14ac:dyDescent="0.2">
      <c r="D17" s="79" t="s">
        <v>33</v>
      </c>
      <c r="E17" s="80" t="s">
        <v>25</v>
      </c>
      <c r="F17" s="81">
        <f>((F12*$H$5)+(F12*2*$H$6)+(F12*3*$H$7))*12</f>
        <v>67080</v>
      </c>
      <c r="G17" s="81">
        <f>((G12*$H$5)+(G12*2*$H$6)+(G12*3*$H$7))*12</f>
        <v>68421.600000000006</v>
      </c>
      <c r="H17" s="81">
        <f>((H12*$H$5)+(H12*2*$H$6)+(H12*3*$H$7))*12</f>
        <v>69790.032000000007</v>
      </c>
      <c r="I17" s="81">
        <f>((I12*$H$5)+(I12*2*$H$6)+(I12*3*$H$7))*12</f>
        <v>71185.832640000008</v>
      </c>
      <c r="J17" s="82">
        <f>((J12*$H$5)+(J12*2*$H$6)+(J12*3*$H$7))*12</f>
        <v>72609.549292800002</v>
      </c>
    </row>
    <row r="18" spans="4:12" ht="15.75" x14ac:dyDescent="0.25">
      <c r="D18" s="83" t="s">
        <v>3</v>
      </c>
      <c r="E18" s="80" t="s">
        <v>27</v>
      </c>
      <c r="F18" s="81">
        <f>((F12*$I$5)+(F12*2*$I$6)+(F12*3*$I$7))*12</f>
        <v>2115.6</v>
      </c>
      <c r="G18" s="81">
        <f>((G12*$I$5)+(G12*2*$I$6)+(G12*3*$I$7))*12</f>
        <v>2157.9120000000003</v>
      </c>
      <c r="H18" s="81">
        <f>((H12*$I$5)+(H12*2*$I$6)+(H12*3*$I$7))*12</f>
        <v>2201.07024</v>
      </c>
      <c r="I18" s="81">
        <f>((I12*$I$5)+(I12*2*$I$6)+(I12*3*$I$7))*12</f>
        <v>2245.0916448000003</v>
      </c>
      <c r="J18" s="82">
        <f>((J12*$I$5)+(J12*2*$I$6)+(J12*3*$I$7))*12</f>
        <v>2289.9934776960004</v>
      </c>
    </row>
    <row r="19" spans="4:12" ht="16.5" thickBot="1" x14ac:dyDescent="0.3">
      <c r="D19" s="84" t="s">
        <v>31</v>
      </c>
      <c r="E19" s="85" t="s">
        <v>32</v>
      </c>
      <c r="F19" s="86">
        <f>SUM(F15:F18)</f>
        <v>435555.6</v>
      </c>
      <c r="G19" s="86">
        <f t="shared" ref="G19:J19" si="1">SUM(G15:G18)</f>
        <v>444266.71200000006</v>
      </c>
      <c r="H19" s="86">
        <f t="shared" si="1"/>
        <v>453152.04624</v>
      </c>
      <c r="I19" s="86">
        <f t="shared" si="1"/>
        <v>462215.08716479997</v>
      </c>
      <c r="J19" s="86">
        <f t="shared" si="1"/>
        <v>471459.38890809607</v>
      </c>
    </row>
    <row r="20" spans="4:12" ht="15.75" x14ac:dyDescent="0.2">
      <c r="D20" s="160"/>
      <c r="E20" s="87"/>
      <c r="F20" s="87"/>
      <c r="G20" s="87"/>
      <c r="H20" s="87"/>
      <c r="I20" s="87"/>
      <c r="J20" s="87"/>
    </row>
    <row r="21" spans="4:12" ht="16.5" thickBot="1" x14ac:dyDescent="0.3">
      <c r="D21" s="159" t="s">
        <v>116</v>
      </c>
    </row>
    <row r="22" spans="4:12" ht="15.75" x14ac:dyDescent="0.25">
      <c r="D22" s="66"/>
      <c r="E22" s="67" t="s">
        <v>12</v>
      </c>
      <c r="F22" s="68">
        <v>1</v>
      </c>
      <c r="G22" s="68">
        <v>2</v>
      </c>
      <c r="H22" s="68">
        <v>3</v>
      </c>
      <c r="I22" s="68">
        <v>4</v>
      </c>
      <c r="J22" s="69">
        <v>5</v>
      </c>
    </row>
    <row r="23" spans="4:12" ht="15.75" customHeight="1" x14ac:dyDescent="0.2">
      <c r="D23" s="238" t="s">
        <v>117</v>
      </c>
      <c r="E23" s="201" t="s">
        <v>119</v>
      </c>
      <c r="F23" s="202">
        <f>$F5*F$12*12</f>
        <v>103200</v>
      </c>
      <c r="G23" s="202">
        <f t="shared" ref="G23:J23" si="2">$F5*G$12*12</f>
        <v>105264</v>
      </c>
      <c r="H23" s="202">
        <f t="shared" si="2"/>
        <v>107369.28</v>
      </c>
      <c r="I23" s="202">
        <f t="shared" si="2"/>
        <v>109516.66560000001</v>
      </c>
      <c r="J23" s="202">
        <f t="shared" si="2"/>
        <v>111706.99891200001</v>
      </c>
      <c r="L23" s="203"/>
    </row>
    <row r="24" spans="4:12" ht="15" customHeight="1" x14ac:dyDescent="0.2">
      <c r="D24" s="238"/>
      <c r="E24" s="201" t="s">
        <v>120</v>
      </c>
      <c r="F24" s="202">
        <f>$F6*(2*F$12)*12</f>
        <v>103200</v>
      </c>
      <c r="G24" s="202">
        <f t="shared" ref="G24:J24" si="3">$F6*(2*G$12)*12</f>
        <v>105264</v>
      </c>
      <c r="H24" s="202">
        <f t="shared" si="3"/>
        <v>107369.28</v>
      </c>
      <c r="I24" s="202">
        <f t="shared" si="3"/>
        <v>109516.66560000001</v>
      </c>
      <c r="J24" s="202">
        <f t="shared" si="3"/>
        <v>111706.99891200001</v>
      </c>
      <c r="L24" s="203"/>
    </row>
    <row r="25" spans="4:12" ht="15" customHeight="1" x14ac:dyDescent="0.2">
      <c r="D25" s="238"/>
      <c r="E25" s="201" t="s">
        <v>121</v>
      </c>
      <c r="F25" s="202">
        <f>$F7*(3*F$12)*12</f>
        <v>77399.999999999985</v>
      </c>
      <c r="G25" s="202">
        <f t="shared" ref="G25:J25" si="4">$F7*(3*G$12)*12</f>
        <v>78948.000000000015</v>
      </c>
      <c r="H25" s="202">
        <f t="shared" si="4"/>
        <v>80526.959999999992</v>
      </c>
      <c r="I25" s="202">
        <f t="shared" si="4"/>
        <v>82137.499200000006</v>
      </c>
      <c r="J25" s="202">
        <f t="shared" si="4"/>
        <v>83780.249184000015</v>
      </c>
    </row>
    <row r="26" spans="4:12" ht="15" customHeight="1" x14ac:dyDescent="0.2">
      <c r="D26" s="238" t="s">
        <v>118</v>
      </c>
      <c r="E26" s="201" t="s">
        <v>119</v>
      </c>
      <c r="F26" s="202">
        <f>$G5*F$12*12</f>
        <v>18060</v>
      </c>
      <c r="G26" s="202">
        <f t="shared" ref="G26:J26" si="5">$G5*G$12*12</f>
        <v>18421.2</v>
      </c>
      <c r="H26" s="202">
        <f t="shared" si="5"/>
        <v>18789.624000000003</v>
      </c>
      <c r="I26" s="202">
        <f t="shared" si="5"/>
        <v>19165.41648</v>
      </c>
      <c r="J26" s="202">
        <f t="shared" si="5"/>
        <v>19548.724809600004</v>
      </c>
    </row>
    <row r="27" spans="4:12" ht="15" customHeight="1" x14ac:dyDescent="0.2">
      <c r="D27" s="238"/>
      <c r="E27" s="201" t="s">
        <v>120</v>
      </c>
      <c r="F27" s="202">
        <f>$G6*(2*F$12)*12</f>
        <v>41280</v>
      </c>
      <c r="G27" s="202">
        <f t="shared" ref="G27:J27" si="6">$G6*(2*G$12)*12</f>
        <v>42105.600000000006</v>
      </c>
      <c r="H27" s="202">
        <f t="shared" si="6"/>
        <v>42947.712</v>
      </c>
      <c r="I27" s="202">
        <f t="shared" si="6"/>
        <v>43806.666240000006</v>
      </c>
      <c r="J27" s="202">
        <f t="shared" si="6"/>
        <v>44682.799564800007</v>
      </c>
    </row>
    <row r="28" spans="4:12" ht="15" customHeight="1" x14ac:dyDescent="0.2">
      <c r="D28" s="238"/>
      <c r="E28" s="201" t="s">
        <v>121</v>
      </c>
      <c r="F28" s="202">
        <f>$G7*(3*F$12)*12</f>
        <v>23219.999999999996</v>
      </c>
      <c r="G28" s="202">
        <f t="shared" ref="G28:J28" si="7">$G7*(3*G$12)*12</f>
        <v>23684.400000000001</v>
      </c>
      <c r="H28" s="202">
        <f t="shared" si="7"/>
        <v>24158.088</v>
      </c>
      <c r="I28" s="202">
        <f t="shared" si="7"/>
        <v>24641.249759999999</v>
      </c>
      <c r="J28" s="202">
        <f t="shared" si="7"/>
        <v>25134.074755200007</v>
      </c>
    </row>
    <row r="29" spans="4:12" ht="15.75" customHeight="1" x14ac:dyDescent="0.2">
      <c r="D29" s="241" t="s">
        <v>33</v>
      </c>
      <c r="E29" s="201" t="s">
        <v>119</v>
      </c>
      <c r="F29" s="202">
        <f>$H5*F$12*12</f>
        <v>18060</v>
      </c>
      <c r="G29" s="202">
        <f t="shared" ref="G29:J29" si="8">$H5*G$12*12</f>
        <v>18421.2</v>
      </c>
      <c r="H29" s="202">
        <f t="shared" si="8"/>
        <v>18789.624000000003</v>
      </c>
      <c r="I29" s="202">
        <f t="shared" si="8"/>
        <v>19165.41648</v>
      </c>
      <c r="J29" s="202">
        <f t="shared" si="8"/>
        <v>19548.724809600004</v>
      </c>
    </row>
    <row r="30" spans="4:12" ht="15" customHeight="1" x14ac:dyDescent="0.2">
      <c r="D30" s="241"/>
      <c r="E30" s="201" t="s">
        <v>120</v>
      </c>
      <c r="F30" s="202">
        <f>$H6*(2*F$12)*12</f>
        <v>10320</v>
      </c>
      <c r="G30" s="202">
        <f t="shared" ref="G30:J30" si="9">$H6*(2*G$12)*12</f>
        <v>10526.400000000001</v>
      </c>
      <c r="H30" s="202">
        <f t="shared" si="9"/>
        <v>10736.928</v>
      </c>
      <c r="I30" s="202">
        <f t="shared" si="9"/>
        <v>10951.666560000001</v>
      </c>
      <c r="J30" s="202">
        <f t="shared" si="9"/>
        <v>11170.699891200002</v>
      </c>
    </row>
    <row r="31" spans="4:12" ht="15" customHeight="1" x14ac:dyDescent="0.2">
      <c r="D31" s="241"/>
      <c r="E31" s="201" t="s">
        <v>121</v>
      </c>
      <c r="F31" s="202">
        <f>$H7*(3*F$12)*12</f>
        <v>38699.999999999993</v>
      </c>
      <c r="G31" s="202">
        <f t="shared" ref="G31:J31" si="10">$H7*(3*G$12)*12</f>
        <v>39474.000000000007</v>
      </c>
      <c r="H31" s="202">
        <f t="shared" si="10"/>
        <v>40263.479999999996</v>
      </c>
      <c r="I31" s="202">
        <f t="shared" si="10"/>
        <v>41068.749600000003</v>
      </c>
      <c r="J31" s="202">
        <f t="shared" si="10"/>
        <v>41890.124592000007</v>
      </c>
    </row>
    <row r="32" spans="4:12" ht="15" customHeight="1" x14ac:dyDescent="0.2">
      <c r="D32" s="238" t="s">
        <v>3</v>
      </c>
      <c r="E32" s="201" t="s">
        <v>119</v>
      </c>
      <c r="F32" s="202">
        <f>$I5*F$12*12</f>
        <v>129</v>
      </c>
      <c r="G32" s="202">
        <f t="shared" ref="G32:J32" si="11">$I5*G$12*12</f>
        <v>131.57999999999998</v>
      </c>
      <c r="H32" s="202">
        <f t="shared" si="11"/>
        <v>134.2116</v>
      </c>
      <c r="I32" s="202">
        <f t="shared" si="11"/>
        <v>136.89583200000001</v>
      </c>
      <c r="J32" s="202">
        <f t="shared" si="11"/>
        <v>139.63374864000002</v>
      </c>
    </row>
    <row r="33" spans="4:10" ht="15" customHeight="1" x14ac:dyDescent="0.2">
      <c r="D33" s="238"/>
      <c r="E33" s="201" t="s">
        <v>120</v>
      </c>
      <c r="F33" s="202">
        <f>$I6*(2*F$12)*12</f>
        <v>51.599999999999994</v>
      </c>
      <c r="G33" s="202">
        <f t="shared" ref="G33:J33" si="12">$I6*(2*G$12)*12</f>
        <v>52.632000000000005</v>
      </c>
      <c r="H33" s="202">
        <f t="shared" si="12"/>
        <v>53.684640000000002</v>
      </c>
      <c r="I33" s="202">
        <f t="shared" si="12"/>
        <v>54.758332800000005</v>
      </c>
      <c r="J33" s="202">
        <f t="shared" si="12"/>
        <v>55.853499456000009</v>
      </c>
    </row>
    <row r="34" spans="4:10" ht="15" customHeight="1" x14ac:dyDescent="0.2">
      <c r="D34" s="238"/>
      <c r="E34" s="201" t="s">
        <v>121</v>
      </c>
      <c r="F34" s="202">
        <f>$I7*(3*F$12)*12</f>
        <v>1934.9999999999995</v>
      </c>
      <c r="G34" s="202">
        <f t="shared" ref="G34:J34" si="13">$I7*(3*G$12)*12</f>
        <v>1973.7000000000003</v>
      </c>
      <c r="H34" s="202">
        <f t="shared" si="13"/>
        <v>2013.174</v>
      </c>
      <c r="I34" s="202">
        <f t="shared" si="13"/>
        <v>2053.4374800000005</v>
      </c>
      <c r="J34" s="202">
        <f t="shared" si="13"/>
        <v>2094.5062296000006</v>
      </c>
    </row>
    <row r="35" spans="4:10" ht="15" customHeight="1" thickBot="1" x14ac:dyDescent="0.3">
      <c r="D35" s="84" t="s">
        <v>31</v>
      </c>
      <c r="E35" s="85" t="s">
        <v>122</v>
      </c>
      <c r="F35" s="86">
        <f>SUM(F23:F34)</f>
        <v>435555.6</v>
      </c>
      <c r="G35" s="86">
        <f t="shared" ref="G35:J35" si="14">SUM(G23:G34)</f>
        <v>444266.71200000012</v>
      </c>
      <c r="H35" s="86">
        <f t="shared" si="14"/>
        <v>453152.04624</v>
      </c>
      <c r="I35" s="86">
        <f t="shared" si="14"/>
        <v>462215.08716480003</v>
      </c>
      <c r="J35" s="86">
        <f t="shared" si="14"/>
        <v>471459.38890809607</v>
      </c>
    </row>
    <row r="36" spans="4:10" ht="15" customHeight="1" x14ac:dyDescent="0.2"/>
    <row r="37" spans="4:10" ht="16.5" thickBot="1" x14ac:dyDescent="0.25">
      <c r="D37" s="161" t="s">
        <v>68</v>
      </c>
      <c r="E37" s="162"/>
      <c r="F37" s="162"/>
      <c r="G37" s="162"/>
      <c r="H37" s="162"/>
      <c r="I37" s="162"/>
      <c r="J37" s="162"/>
    </row>
    <row r="38" spans="4:10" ht="15.75" x14ac:dyDescent="0.25">
      <c r="D38" s="111"/>
      <c r="E38" s="88" t="s">
        <v>28</v>
      </c>
      <c r="F38" s="89"/>
      <c r="G38" s="89"/>
      <c r="H38" s="89"/>
      <c r="I38" s="90"/>
      <c r="J38" s="91"/>
    </row>
    <row r="39" spans="4:10" x14ac:dyDescent="0.2">
      <c r="D39" s="239" t="s">
        <v>58</v>
      </c>
      <c r="E39" s="92" t="s">
        <v>59</v>
      </c>
      <c r="F39" s="93"/>
      <c r="G39" s="93"/>
      <c r="H39" s="93"/>
      <c r="I39" s="93"/>
      <c r="J39" s="94"/>
    </row>
    <row r="40" spans="4:10" x14ac:dyDescent="0.2">
      <c r="D40" s="239"/>
      <c r="E40" s="95">
        <v>0.01</v>
      </c>
      <c r="F40" s="93">
        <f>F14/0.01</f>
        <v>68368.235294117636</v>
      </c>
      <c r="G40" s="93">
        <f>G14/0.01</f>
        <v>72085.129411764705</v>
      </c>
      <c r="H40" s="93">
        <f>H14/0.01</f>
        <v>75803.055529411751</v>
      </c>
      <c r="I40" s="93">
        <f>I14/0.01</f>
        <v>79702.034287058807</v>
      </c>
      <c r="J40" s="94">
        <f>J14/0.01</f>
        <v>82882.086737505873</v>
      </c>
    </row>
    <row r="41" spans="4:10" x14ac:dyDescent="0.2">
      <c r="D41" s="239"/>
      <c r="E41" s="95">
        <v>0.02</v>
      </c>
      <c r="F41" s="93">
        <f>F14/0.02</f>
        <v>34184.117647058818</v>
      </c>
      <c r="G41" s="93">
        <f>G14/0.02</f>
        <v>36042.564705882352</v>
      </c>
      <c r="H41" s="93">
        <f>H14/0.02</f>
        <v>37901.527764705876</v>
      </c>
      <c r="I41" s="93">
        <f>I14/0.02</f>
        <v>39851.017143529403</v>
      </c>
      <c r="J41" s="94">
        <f>J14/0.02</f>
        <v>41441.043368752937</v>
      </c>
    </row>
    <row r="42" spans="4:10" x14ac:dyDescent="0.2">
      <c r="D42" s="239"/>
      <c r="E42" s="96" t="s">
        <v>80</v>
      </c>
      <c r="F42" s="93"/>
      <c r="G42" s="93"/>
      <c r="H42" s="93"/>
      <c r="I42" s="93"/>
      <c r="J42" s="94"/>
    </row>
    <row r="43" spans="4:10" x14ac:dyDescent="0.2">
      <c r="D43" s="239"/>
      <c r="E43" s="95">
        <v>0.01</v>
      </c>
      <c r="F43" s="93">
        <f>('DATA AND INPUTS'!$R$8*(1+(F10*'DATA AND INPUTS'!$D$27)))*0.01</f>
        <v>346.0289444395616</v>
      </c>
      <c r="G43" s="93">
        <f>('DATA AND INPUTS'!$R$8*(1+(G10*'DATA AND INPUTS'!$D$27)))*0.01</f>
        <v>356.10745738440318</v>
      </c>
      <c r="H43" s="93">
        <f>('DATA AND INPUTS'!$R$8*(1+(H10*'DATA AND INPUTS'!$D$27)))*0.01</f>
        <v>366.18597032924481</v>
      </c>
      <c r="I43" s="93">
        <f>('DATA AND INPUTS'!$R$8*(1+(I10*'DATA AND INPUTS'!$D$27)))*0.01</f>
        <v>376.26448327408639</v>
      </c>
      <c r="J43" s="94">
        <f>('DATA AND INPUTS'!$R$8*(1+(J10*'DATA AND INPUTS'!$D$27)))*0.01</f>
        <v>386.34299621892796</v>
      </c>
    </row>
    <row r="44" spans="4:10" x14ac:dyDescent="0.2">
      <c r="D44" s="239"/>
      <c r="E44" s="95">
        <v>0.02</v>
      </c>
      <c r="F44" s="93">
        <f>('DATA AND INPUTS'!$R$8*(1+(F10*'DATA AND INPUTS'!$D$27)))*0.02</f>
        <v>692.0578888791232</v>
      </c>
      <c r="G44" s="93">
        <f>('DATA AND INPUTS'!$R$8*(1+(G10*'DATA AND INPUTS'!$D$27)))*0.02</f>
        <v>712.21491476880635</v>
      </c>
      <c r="H44" s="93">
        <f>('DATA AND INPUTS'!$R$8*(1+(H10*'DATA AND INPUTS'!$D$27)))*0.02</f>
        <v>732.37194065848962</v>
      </c>
      <c r="I44" s="93">
        <f>('DATA AND INPUTS'!$R$8*(1+(I10*'DATA AND INPUTS'!$D$27)))*0.02</f>
        <v>752.52896654817278</v>
      </c>
      <c r="J44" s="94">
        <f>('DATA AND INPUTS'!$R$8*(1+(J10*'DATA AND INPUTS'!$D$27)))*0.02</f>
        <v>772.68599243785593</v>
      </c>
    </row>
    <row r="45" spans="4:10" x14ac:dyDescent="0.2">
      <c r="D45" s="239"/>
      <c r="E45" s="96" t="s">
        <v>13</v>
      </c>
      <c r="F45" s="97"/>
      <c r="G45" s="97"/>
      <c r="H45" s="97"/>
      <c r="I45" s="98"/>
      <c r="J45" s="99"/>
    </row>
    <row r="46" spans="4:10" x14ac:dyDescent="0.2">
      <c r="D46" s="239"/>
      <c r="E46" s="95">
        <v>0.01</v>
      </c>
      <c r="F46" s="100">
        <f t="shared" ref="F46:J47" si="15">IF(F$14-F43&lt;0,"n/a",F$14-F43)</f>
        <v>337.65340850161482</v>
      </c>
      <c r="G46" s="100">
        <f t="shared" si="15"/>
        <v>364.74383673324388</v>
      </c>
      <c r="H46" s="100">
        <f t="shared" si="15"/>
        <v>391.84458496487275</v>
      </c>
      <c r="I46" s="100">
        <f t="shared" si="15"/>
        <v>420.75585959650164</v>
      </c>
      <c r="J46" s="101">
        <f t="shared" si="15"/>
        <v>442.47787115613073</v>
      </c>
    </row>
    <row r="47" spans="4:10" ht="15.75" thickBot="1" x14ac:dyDescent="0.25">
      <c r="D47" s="240"/>
      <c r="E47" s="102">
        <v>0.02</v>
      </c>
      <c r="F47" s="103" t="str">
        <f t="shared" si="15"/>
        <v>n/a</v>
      </c>
      <c r="G47" s="103">
        <f t="shared" si="15"/>
        <v>8.6363793488407055</v>
      </c>
      <c r="H47" s="103">
        <f t="shared" si="15"/>
        <v>25.658614635627941</v>
      </c>
      <c r="I47" s="103">
        <f t="shared" si="15"/>
        <v>44.491376322415249</v>
      </c>
      <c r="J47" s="104">
        <f t="shared" si="15"/>
        <v>56.134874937202767</v>
      </c>
    </row>
    <row r="49" spans="4:4" x14ac:dyDescent="0.2">
      <c r="D49" s="52" t="s">
        <v>69</v>
      </c>
    </row>
    <row r="50" spans="4:4" x14ac:dyDescent="0.2">
      <c r="D50" s="52" t="s">
        <v>70</v>
      </c>
    </row>
  </sheetData>
  <mergeCells count="6">
    <mergeCell ref="D11:D16"/>
    <mergeCell ref="D39:D47"/>
    <mergeCell ref="D23:D25"/>
    <mergeCell ref="D26:D28"/>
    <mergeCell ref="D29:D31"/>
    <mergeCell ref="D32:D34"/>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B1:P37"/>
  <sheetViews>
    <sheetView zoomScale="70" zoomScaleNormal="70" workbookViewId="0">
      <selection activeCell="F13" sqref="F13"/>
    </sheetView>
  </sheetViews>
  <sheetFormatPr defaultRowHeight="15" x14ac:dyDescent="0.2"/>
  <cols>
    <col min="1" max="1" width="8.28515625" style="50" customWidth="1"/>
    <col min="2" max="2" width="41.85546875" style="50" customWidth="1"/>
    <col min="3" max="3" width="6.5703125" style="105" customWidth="1"/>
    <col min="4" max="4" width="18.140625" style="51" customWidth="1"/>
    <col min="5" max="5" width="51.5703125" style="50" customWidth="1"/>
    <col min="6" max="6" width="20.28515625" style="50" customWidth="1"/>
    <col min="7" max="7" width="20.140625" style="50" bestFit="1" customWidth="1"/>
    <col min="8" max="8" width="20" style="50" customWidth="1"/>
    <col min="9" max="10" width="16.28515625" style="51" customWidth="1"/>
    <col min="11" max="11" width="9.140625" style="50"/>
    <col min="12" max="12" width="20.5703125" style="52" customWidth="1"/>
    <col min="13" max="13" width="14.7109375" style="51" bestFit="1" customWidth="1"/>
    <col min="14" max="14" width="14.7109375" style="51" customWidth="1"/>
    <col min="15" max="15" width="21.28515625" style="51" customWidth="1"/>
    <col min="16" max="16" width="11" style="51" bestFit="1" customWidth="1"/>
    <col min="17" max="17" width="15" style="50" bestFit="1" customWidth="1"/>
    <col min="18" max="16384" width="9.140625" style="50"/>
  </cols>
  <sheetData>
    <row r="1" spans="2:11" ht="15.75" thickBot="1" x14ac:dyDescent="0.25"/>
    <row r="2" spans="2:11" ht="48" thickBot="1" x14ac:dyDescent="0.3">
      <c r="B2" s="110" t="s">
        <v>115</v>
      </c>
      <c r="C2" s="106"/>
    </row>
    <row r="3" spans="2:11" ht="16.5" thickBot="1" x14ac:dyDescent="0.3">
      <c r="B3" s="53">
        <v>43278</v>
      </c>
      <c r="C3" s="107"/>
      <c r="E3" s="54" t="s">
        <v>19</v>
      </c>
    </row>
    <row r="4" spans="2:11" ht="30" customHeight="1" x14ac:dyDescent="0.2">
      <c r="B4" s="55" t="s">
        <v>29</v>
      </c>
      <c r="C4" s="108"/>
      <c r="E4" s="61" t="s">
        <v>22</v>
      </c>
      <c r="F4" s="57" t="s">
        <v>20</v>
      </c>
      <c r="G4" s="57" t="s">
        <v>21</v>
      </c>
      <c r="H4" s="57" t="s">
        <v>2</v>
      </c>
      <c r="I4" s="58" t="s">
        <v>3</v>
      </c>
    </row>
    <row r="5" spans="2:11" x14ac:dyDescent="0.2">
      <c r="B5" s="59" t="s">
        <v>30</v>
      </c>
      <c r="C5" s="109"/>
      <c r="E5" s="56" t="s">
        <v>142</v>
      </c>
      <c r="F5" s="62">
        <v>4000</v>
      </c>
      <c r="G5" s="62">
        <v>700</v>
      </c>
      <c r="H5" s="62">
        <v>700</v>
      </c>
      <c r="I5" s="63">
        <v>5</v>
      </c>
    </row>
    <row r="6" spans="2:11" x14ac:dyDescent="0.2">
      <c r="E6" s="56" t="s">
        <v>143</v>
      </c>
      <c r="F6" s="62">
        <v>2000</v>
      </c>
      <c r="G6" s="62">
        <v>800</v>
      </c>
      <c r="H6" s="62">
        <v>200</v>
      </c>
      <c r="I6" s="63">
        <v>1</v>
      </c>
    </row>
    <row r="7" spans="2:11" ht="15.75" thickBot="1" x14ac:dyDescent="0.25">
      <c r="E7" s="60" t="s">
        <v>144</v>
      </c>
      <c r="F7" s="64">
        <v>1000</v>
      </c>
      <c r="G7" s="64">
        <v>300</v>
      </c>
      <c r="H7" s="64">
        <v>500</v>
      </c>
      <c r="I7" s="65">
        <v>25</v>
      </c>
    </row>
    <row r="8" spans="2:11" x14ac:dyDescent="0.2">
      <c r="E8" s="157"/>
      <c r="F8" s="158"/>
      <c r="G8" s="158"/>
      <c r="H8" s="158"/>
      <c r="I8" s="158"/>
    </row>
    <row r="9" spans="2:11" ht="16.5" thickBot="1" x14ac:dyDescent="0.3">
      <c r="D9" s="159" t="s">
        <v>67</v>
      </c>
    </row>
    <row r="10" spans="2:11" ht="15.75" x14ac:dyDescent="0.25">
      <c r="D10" s="66"/>
      <c r="E10" s="67" t="s">
        <v>12</v>
      </c>
      <c r="F10" s="68">
        <v>1</v>
      </c>
      <c r="G10" s="68">
        <v>2</v>
      </c>
      <c r="H10" s="68">
        <v>3</v>
      </c>
      <c r="I10" s="68">
        <v>4</v>
      </c>
      <c r="J10" s="69">
        <v>5</v>
      </c>
    </row>
    <row r="11" spans="2:11" ht="30" x14ac:dyDescent="0.2">
      <c r="D11" s="242" t="s">
        <v>1</v>
      </c>
      <c r="E11" s="70" t="s">
        <v>15</v>
      </c>
      <c r="F11" s="71">
        <f t="array" ref="F11:J11">TRANSPOSE('DATA AND INPUTS'!O7:O11)</f>
        <v>54.823529411764703</v>
      </c>
      <c r="G11" s="71">
        <v>57.877941176470586</v>
      </c>
      <c r="H11" s="71">
        <v>60.932352941176461</v>
      </c>
      <c r="I11" s="71">
        <v>64.136764705882342</v>
      </c>
      <c r="J11" s="72">
        <v>66.741176470588229</v>
      </c>
    </row>
    <row r="12" spans="2:11" ht="15" customHeight="1" x14ac:dyDescent="0.25">
      <c r="D12" s="243"/>
      <c r="E12" s="155" t="s">
        <v>111</v>
      </c>
      <c r="F12" s="156">
        <v>2</v>
      </c>
      <c r="G12" s="156">
        <f>F12*(1+'DATA AND INPUTS'!$K$14)</f>
        <v>2.04</v>
      </c>
      <c r="H12" s="156">
        <f>G12*(1+'DATA AND INPUTS'!$K$14)</f>
        <v>2.0808</v>
      </c>
      <c r="I12" s="156">
        <f>H12*(1+'DATA AND INPUTS'!$K$14)</f>
        <v>2.1224159999999999</v>
      </c>
      <c r="J12" s="156">
        <f>I12*(1+'DATA AND INPUTS'!$K$14)</f>
        <v>2.16486432</v>
      </c>
      <c r="K12" s="217" t="s">
        <v>66</v>
      </c>
    </row>
    <row r="13" spans="2:11" ht="15" customHeight="1" x14ac:dyDescent="0.2">
      <c r="D13" s="243"/>
      <c r="E13" s="155" t="s">
        <v>112</v>
      </c>
      <c r="F13" s="156">
        <f>F12*1.2</f>
        <v>2.4</v>
      </c>
      <c r="G13" s="156">
        <f>F13*(1+'DATA AND INPUTS'!$K$14)</f>
        <v>2.448</v>
      </c>
      <c r="H13" s="156">
        <f>G13*(1+'DATA AND INPUTS'!$K$14)</f>
        <v>2.4969600000000001</v>
      </c>
      <c r="I13" s="156">
        <f>H13*(1+'DATA AND INPUTS'!$K$14)</f>
        <v>2.5468991999999999</v>
      </c>
      <c r="J13" s="156">
        <f>I13*(1+'DATA AND INPUTS'!$K$14)</f>
        <v>2.5978371839999999</v>
      </c>
    </row>
    <row r="14" spans="2:11" ht="15" customHeight="1" x14ac:dyDescent="0.2">
      <c r="D14" s="243"/>
      <c r="E14" s="155" t="s">
        <v>113</v>
      </c>
      <c r="F14" s="156">
        <f>F13*1.2</f>
        <v>2.88</v>
      </c>
      <c r="G14" s="156">
        <f>F14*(1+'DATA AND INPUTS'!$K$14)</f>
        <v>2.9375999999999998</v>
      </c>
      <c r="H14" s="156">
        <f>G14*(1+'DATA AND INPUTS'!$K$14)</f>
        <v>2.9963519999999999</v>
      </c>
      <c r="I14" s="156">
        <f>H14*(1+'DATA AND INPUTS'!$K$14)</f>
        <v>3.0562790400000002</v>
      </c>
      <c r="J14" s="156">
        <f>I14*(1+'DATA AND INPUTS'!$K$14)</f>
        <v>3.1174046208000004</v>
      </c>
    </row>
    <row r="15" spans="2:11" ht="15" customHeight="1" x14ac:dyDescent="0.2">
      <c r="D15" s="243"/>
      <c r="E15" s="73" t="s">
        <v>65</v>
      </c>
      <c r="F15" s="71">
        <f>F12+F11</f>
        <v>56.823529411764703</v>
      </c>
      <c r="G15" s="71">
        <f>G12+G11</f>
        <v>59.917941176470585</v>
      </c>
      <c r="H15" s="71">
        <f>H12+H11</f>
        <v>63.013152941176457</v>
      </c>
      <c r="I15" s="71">
        <f>I12+I11</f>
        <v>66.259180705882343</v>
      </c>
      <c r="J15" s="72">
        <f>J12+J11</f>
        <v>68.906040790588236</v>
      </c>
    </row>
    <row r="16" spans="2:11" ht="15" customHeight="1" x14ac:dyDescent="0.2">
      <c r="D16" s="243"/>
      <c r="E16" s="73" t="s">
        <v>64</v>
      </c>
      <c r="F16" s="74">
        <f>F15*12</f>
        <v>681.88235294117646</v>
      </c>
      <c r="G16" s="74">
        <f t="shared" ref="G16:J16" si="0">G15*12</f>
        <v>719.01529411764704</v>
      </c>
      <c r="H16" s="74">
        <f t="shared" si="0"/>
        <v>756.15783529411749</v>
      </c>
      <c r="I16" s="74">
        <f t="shared" si="0"/>
        <v>795.11016847058818</v>
      </c>
      <c r="J16" s="75">
        <f t="shared" si="0"/>
        <v>826.87248948705883</v>
      </c>
    </row>
    <row r="17" spans="4:10" ht="15.75" customHeight="1" x14ac:dyDescent="0.2">
      <c r="D17" s="243"/>
      <c r="E17" s="76" t="s">
        <v>26</v>
      </c>
      <c r="F17" s="77">
        <f>((SUM($F$5:$F$7)*F12)+(SUM($F$6:$F$7)*F13)+(SUM($F$7)*F14))*12</f>
        <v>288960</v>
      </c>
      <c r="G17" s="77">
        <f t="shared" ref="G17:J17" si="1">((SUM($F$5:$F$7)*G12)+(SUM($F$6:$F$7)*G13)+(SUM($F$7)*G14))*12</f>
        <v>294739.19999999995</v>
      </c>
      <c r="H17" s="77">
        <f t="shared" si="1"/>
        <v>300633.984</v>
      </c>
      <c r="I17" s="77">
        <f t="shared" si="1"/>
        <v>306646.66368</v>
      </c>
      <c r="J17" s="77">
        <f t="shared" si="1"/>
        <v>312779.5969536</v>
      </c>
    </row>
    <row r="18" spans="4:10" ht="15.75" customHeight="1" x14ac:dyDescent="0.2">
      <c r="D18" s="244"/>
      <c r="E18" s="76" t="s">
        <v>24</v>
      </c>
      <c r="F18" s="77">
        <f>((SUM($G$5:$G$7)*F12)+(SUM($G$6:$G$7)*F13)+(SUM($G$7)*F14))*12</f>
        <v>85248</v>
      </c>
      <c r="G18" s="77">
        <f t="shared" ref="G18:J18" si="2">((SUM($G$5:$G$7)*G12)+(SUM($G$6:$G$7)*G13)+(SUM($G$7)*G14))*12</f>
        <v>86952.959999999992</v>
      </c>
      <c r="H18" s="77">
        <f t="shared" si="2"/>
        <v>88692.019199999995</v>
      </c>
      <c r="I18" s="77">
        <f t="shared" si="2"/>
        <v>90465.859584000005</v>
      </c>
      <c r="J18" s="77">
        <f t="shared" si="2"/>
        <v>92275.176775680011</v>
      </c>
    </row>
    <row r="19" spans="4:10" ht="31.5" x14ac:dyDescent="0.2">
      <c r="D19" s="79" t="s">
        <v>33</v>
      </c>
      <c r="E19" s="80" t="s">
        <v>25</v>
      </c>
      <c r="F19" s="81">
        <f>((SUM($H$5:$H$7)*F12)+(SUM($H$6:$H$7)*F13))*12</f>
        <v>53760</v>
      </c>
      <c r="G19" s="81">
        <f t="shared" ref="G19:J19" si="3">((SUM($H$5:$H$7)*G12)+(SUM($H$6:$H$7)*G13))*12</f>
        <v>54835.200000000004</v>
      </c>
      <c r="H19" s="81">
        <f t="shared" si="3"/>
        <v>55931.904000000002</v>
      </c>
      <c r="I19" s="81">
        <f t="shared" si="3"/>
        <v>57050.542079999999</v>
      </c>
      <c r="J19" s="81">
        <f t="shared" si="3"/>
        <v>58191.552921599992</v>
      </c>
    </row>
    <row r="20" spans="4:10" ht="15.75" x14ac:dyDescent="0.25">
      <c r="D20" s="83" t="s">
        <v>3</v>
      </c>
      <c r="E20" s="80" t="s">
        <v>27</v>
      </c>
      <c r="F20" s="81">
        <f>((SUM($I$5:$I$7)*F12)+(SUM($I$6:$I$7)*F13)+(SUM($I$7)*F14))*12</f>
        <v>2356.8000000000002</v>
      </c>
      <c r="G20" s="81">
        <f t="shared" ref="G20:J20" si="4">((SUM($I$5:$I$7)*G12)+(SUM($I$6:$I$7)*G13)+(SUM($I$7)*G14))*12</f>
        <v>2403.9360000000001</v>
      </c>
      <c r="H20" s="81">
        <f t="shared" si="4"/>
        <v>2452.0147200000001</v>
      </c>
      <c r="I20" s="81">
        <f t="shared" si="4"/>
        <v>2501.0550143999999</v>
      </c>
      <c r="J20" s="81">
        <f t="shared" si="4"/>
        <v>2551.0761146880004</v>
      </c>
    </row>
    <row r="21" spans="4:10" ht="16.5" thickBot="1" x14ac:dyDescent="0.3">
      <c r="D21" s="84" t="s">
        <v>31</v>
      </c>
      <c r="E21" s="85" t="s">
        <v>32</v>
      </c>
      <c r="F21" s="86">
        <f>SUM(F17:F20)</f>
        <v>430324.8</v>
      </c>
      <c r="G21" s="86">
        <f t="shared" ref="G21:J21" si="5">SUM(G17:G20)</f>
        <v>438931.29599999991</v>
      </c>
      <c r="H21" s="86">
        <f t="shared" si="5"/>
        <v>447709.92191999994</v>
      </c>
      <c r="I21" s="86">
        <f t="shared" si="5"/>
        <v>456664.12035839999</v>
      </c>
      <c r="J21" s="86">
        <f t="shared" si="5"/>
        <v>465797.402765568</v>
      </c>
    </row>
    <row r="22" spans="4:10" ht="15.75" x14ac:dyDescent="0.2">
      <c r="D22" s="161"/>
      <c r="E22" s="87"/>
      <c r="F22" s="87"/>
      <c r="G22" s="87"/>
      <c r="H22" s="87"/>
      <c r="I22" s="87"/>
      <c r="J22" s="87"/>
    </row>
    <row r="23" spans="4:10" ht="15.75" customHeight="1" thickBot="1" x14ac:dyDescent="0.25">
      <c r="D23" s="161" t="s">
        <v>68</v>
      </c>
      <c r="E23" s="162"/>
      <c r="F23" s="162"/>
      <c r="G23" s="162"/>
      <c r="H23" s="162"/>
      <c r="I23" s="162"/>
      <c r="J23" s="162"/>
    </row>
    <row r="24" spans="4:10" ht="15" customHeight="1" x14ac:dyDescent="0.25">
      <c r="D24" s="111"/>
      <c r="E24" s="88" t="s">
        <v>28</v>
      </c>
      <c r="F24" s="89"/>
      <c r="G24" s="89"/>
      <c r="H24" s="89"/>
      <c r="I24" s="90"/>
      <c r="J24" s="91"/>
    </row>
    <row r="25" spans="4:10" ht="15" customHeight="1" x14ac:dyDescent="0.2">
      <c r="D25" s="239" t="s">
        <v>58</v>
      </c>
      <c r="E25" s="92" t="s">
        <v>59</v>
      </c>
      <c r="F25" s="93"/>
      <c r="G25" s="93"/>
      <c r="H25" s="93"/>
      <c r="I25" s="93"/>
      <c r="J25" s="94"/>
    </row>
    <row r="26" spans="4:10" ht="15" customHeight="1" x14ac:dyDescent="0.2">
      <c r="D26" s="239"/>
      <c r="E26" s="95">
        <v>0.01</v>
      </c>
      <c r="F26" s="93">
        <f>F16/0.01</f>
        <v>68188.23529411765</v>
      </c>
      <c r="G26" s="93">
        <f>G16/0.01</f>
        <v>71901.529411764699</v>
      </c>
      <c r="H26" s="93">
        <f>H16/0.01</f>
        <v>75615.783529411754</v>
      </c>
      <c r="I26" s="93">
        <f>I16/0.01</f>
        <v>79511.016847058811</v>
      </c>
      <c r="J26" s="94">
        <f>J16/0.01</f>
        <v>82687.248948705877</v>
      </c>
    </row>
    <row r="27" spans="4:10" ht="15" customHeight="1" x14ac:dyDescent="0.2">
      <c r="D27" s="239"/>
      <c r="E27" s="95">
        <v>0.02</v>
      </c>
      <c r="F27" s="93">
        <f>F16/0.02</f>
        <v>34094.117647058825</v>
      </c>
      <c r="G27" s="93">
        <f>G16/0.02</f>
        <v>35950.76470588235</v>
      </c>
      <c r="H27" s="93">
        <f>H16/0.02</f>
        <v>37807.891764705877</v>
      </c>
      <c r="I27" s="93">
        <f>I16/0.02</f>
        <v>39755.508423529405</v>
      </c>
      <c r="J27" s="94">
        <f>J16/0.02</f>
        <v>41343.624474352939</v>
      </c>
    </row>
    <row r="28" spans="4:10" ht="15" customHeight="1" x14ac:dyDescent="0.2">
      <c r="D28" s="239"/>
      <c r="E28" s="96" t="s">
        <v>80</v>
      </c>
      <c r="F28" s="93"/>
      <c r="G28" s="93"/>
      <c r="H28" s="93"/>
      <c r="I28" s="93"/>
      <c r="J28" s="94"/>
    </row>
    <row r="29" spans="4:10" ht="15.75" customHeight="1" x14ac:dyDescent="0.2">
      <c r="D29" s="239"/>
      <c r="E29" s="95">
        <v>0.01</v>
      </c>
      <c r="F29" s="93">
        <f>('DATA AND INPUTS'!$R$8*(1+(F10*'DATA AND INPUTS'!$D$27)))*0.01</f>
        <v>346.0289444395616</v>
      </c>
      <c r="G29" s="93">
        <f>('DATA AND INPUTS'!$R$8*(1+(G10*'DATA AND INPUTS'!$D$27)))*0.01</f>
        <v>356.10745738440318</v>
      </c>
      <c r="H29" s="93">
        <f>('DATA AND INPUTS'!$R$8*(1+(H10*'DATA AND INPUTS'!$D$27)))*0.01</f>
        <v>366.18597032924481</v>
      </c>
      <c r="I29" s="93">
        <f>('DATA AND INPUTS'!$R$8*(1+(I10*'DATA AND INPUTS'!$D$27)))*0.01</f>
        <v>376.26448327408639</v>
      </c>
      <c r="J29" s="94">
        <f>('DATA AND INPUTS'!$R$8*(1+(J10*'DATA AND INPUTS'!$D$27)))*0.01</f>
        <v>386.34299621892796</v>
      </c>
    </row>
    <row r="30" spans="4:10" ht="15" customHeight="1" x14ac:dyDescent="0.2">
      <c r="D30" s="239"/>
      <c r="E30" s="95">
        <v>0.02</v>
      </c>
      <c r="F30" s="93">
        <f>('DATA AND INPUTS'!$R$8*(1+(F10*'DATA AND INPUTS'!$D$27)))*0.02</f>
        <v>692.0578888791232</v>
      </c>
      <c r="G30" s="93">
        <f>('DATA AND INPUTS'!$R$8*(1+(G10*'DATA AND INPUTS'!$D$27)))*0.02</f>
        <v>712.21491476880635</v>
      </c>
      <c r="H30" s="93">
        <f>('DATA AND INPUTS'!$R$8*(1+(H10*'DATA AND INPUTS'!$D$27)))*0.02</f>
        <v>732.37194065848962</v>
      </c>
      <c r="I30" s="93">
        <f>('DATA AND INPUTS'!$R$8*(1+(I10*'DATA AND INPUTS'!$D$27)))*0.02</f>
        <v>752.52896654817278</v>
      </c>
      <c r="J30" s="94">
        <f>('DATA AND INPUTS'!$R$8*(1+(J10*'DATA AND INPUTS'!$D$27)))*0.02</f>
        <v>772.68599243785593</v>
      </c>
    </row>
    <row r="31" spans="4:10" ht="15" customHeight="1" x14ac:dyDescent="0.2">
      <c r="D31" s="239"/>
      <c r="E31" s="96" t="s">
        <v>13</v>
      </c>
      <c r="F31" s="97"/>
      <c r="G31" s="97"/>
      <c r="H31" s="97"/>
      <c r="I31" s="98"/>
      <c r="J31" s="99"/>
    </row>
    <row r="32" spans="4:10" ht="15" customHeight="1" x14ac:dyDescent="0.2">
      <c r="D32" s="239"/>
      <c r="E32" s="95">
        <v>0.01</v>
      </c>
      <c r="F32" s="100">
        <f t="shared" ref="F32:J33" si="6">IF(F$16-F29&lt;0,"n/a",F$16-F29)</f>
        <v>335.85340850161487</v>
      </c>
      <c r="G32" s="100">
        <f t="shared" si="6"/>
        <v>362.90783673324387</v>
      </c>
      <c r="H32" s="100">
        <f t="shared" si="6"/>
        <v>389.97186496487268</v>
      </c>
      <c r="I32" s="100">
        <f t="shared" si="6"/>
        <v>418.84568519650179</v>
      </c>
      <c r="J32" s="101">
        <f t="shared" si="6"/>
        <v>440.52949326813086</v>
      </c>
    </row>
    <row r="33" spans="4:10" ht="15" customHeight="1" thickBot="1" x14ac:dyDescent="0.25">
      <c r="D33" s="240"/>
      <c r="E33" s="102">
        <v>0.02</v>
      </c>
      <c r="F33" s="103" t="str">
        <f t="shared" si="6"/>
        <v>n/a</v>
      </c>
      <c r="G33" s="103">
        <f t="shared" si="6"/>
        <v>6.8003793488406927</v>
      </c>
      <c r="H33" s="103">
        <f t="shared" si="6"/>
        <v>23.785894635627869</v>
      </c>
      <c r="I33" s="103">
        <f t="shared" si="6"/>
        <v>42.581201922415403</v>
      </c>
      <c r="J33" s="104">
        <f t="shared" si="6"/>
        <v>54.186497049202899</v>
      </c>
    </row>
    <row r="35" spans="4:10" x14ac:dyDescent="0.2">
      <c r="D35" s="52" t="s">
        <v>69</v>
      </c>
    </row>
    <row r="36" spans="4:10" x14ac:dyDescent="0.2">
      <c r="D36" s="52" t="s">
        <v>70</v>
      </c>
    </row>
    <row r="37" spans="4:10" x14ac:dyDescent="0.2">
      <c r="D37" s="52"/>
    </row>
  </sheetData>
  <mergeCells count="2">
    <mergeCell ref="D25:D33"/>
    <mergeCell ref="D11:D18"/>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B1:P53"/>
  <sheetViews>
    <sheetView zoomScale="70" zoomScaleNormal="70" workbookViewId="0">
      <selection activeCell="M16" sqref="M16"/>
    </sheetView>
  </sheetViews>
  <sheetFormatPr defaultRowHeight="15" x14ac:dyDescent="0.2"/>
  <cols>
    <col min="1" max="1" width="4.5703125" style="50" customWidth="1"/>
    <col min="2" max="2" width="39.140625" style="50" customWidth="1"/>
    <col min="3" max="3" width="6.5703125" style="105" customWidth="1"/>
    <col min="4" max="4" width="18.140625" style="51" customWidth="1"/>
    <col min="5" max="5" width="51.5703125" style="50" customWidth="1"/>
    <col min="6" max="6" width="20.28515625" style="50" customWidth="1"/>
    <col min="7" max="7" width="20.140625" style="50" bestFit="1" customWidth="1"/>
    <col min="8" max="8" width="20" style="50" customWidth="1"/>
    <col min="9" max="10" width="16.28515625" style="51" customWidth="1"/>
    <col min="11" max="11" width="9.140625" style="50"/>
    <col min="12" max="12" width="20.5703125" style="52" customWidth="1"/>
    <col min="13" max="13" width="14.7109375" style="51" bestFit="1" customWidth="1"/>
    <col min="14" max="14" width="14.7109375" style="51" customWidth="1"/>
    <col min="15" max="15" width="21.28515625" style="51" customWidth="1"/>
    <col min="16" max="16" width="11" style="51" bestFit="1" customWidth="1"/>
    <col min="17" max="17" width="15" style="50" bestFit="1" customWidth="1"/>
    <col min="18" max="16384" width="9.140625" style="50"/>
  </cols>
  <sheetData>
    <row r="1" spans="2:11" ht="15.75" thickBot="1" x14ac:dyDescent="0.25"/>
    <row r="2" spans="2:11" ht="100.5" customHeight="1" thickBot="1" x14ac:dyDescent="0.3">
      <c r="B2" s="110" t="s">
        <v>131</v>
      </c>
      <c r="C2" s="106"/>
    </row>
    <row r="3" spans="2:11" ht="16.5" thickBot="1" x14ac:dyDescent="0.3">
      <c r="B3" s="53">
        <v>43278</v>
      </c>
      <c r="C3" s="107"/>
      <c r="E3" s="54" t="s">
        <v>19</v>
      </c>
    </row>
    <row r="4" spans="2:11" ht="30" customHeight="1" x14ac:dyDescent="0.2">
      <c r="B4" s="55" t="s">
        <v>29</v>
      </c>
      <c r="C4" s="108"/>
      <c r="E4" s="61" t="s">
        <v>22</v>
      </c>
      <c r="F4" s="57" t="s">
        <v>20</v>
      </c>
      <c r="G4" s="57" t="s">
        <v>21</v>
      </c>
      <c r="H4" s="57" t="s">
        <v>2</v>
      </c>
      <c r="I4" s="57" t="s">
        <v>3</v>
      </c>
      <c r="J4" s="58" t="s">
        <v>128</v>
      </c>
    </row>
    <row r="5" spans="2:11" x14ac:dyDescent="0.2">
      <c r="B5" s="59" t="s">
        <v>30</v>
      </c>
      <c r="C5" s="109"/>
      <c r="E5" s="56" t="s">
        <v>142</v>
      </c>
      <c r="F5" s="62">
        <v>4000</v>
      </c>
      <c r="G5" s="62">
        <v>700</v>
      </c>
      <c r="H5" s="62">
        <v>700</v>
      </c>
      <c r="I5" s="63">
        <v>5</v>
      </c>
      <c r="J5" s="63">
        <f>SUM(F5:I5)</f>
        <v>5405</v>
      </c>
    </row>
    <row r="6" spans="2:11" x14ac:dyDescent="0.2">
      <c r="E6" s="56" t="s">
        <v>143</v>
      </c>
      <c r="F6" s="62">
        <v>2000</v>
      </c>
      <c r="G6" s="62">
        <v>800</v>
      </c>
      <c r="H6" s="62">
        <v>200</v>
      </c>
      <c r="I6" s="63">
        <v>1</v>
      </c>
      <c r="J6" s="63">
        <f t="shared" ref="J6:J7" si="0">SUM(F6:I6)</f>
        <v>3001</v>
      </c>
    </row>
    <row r="7" spans="2:11" ht="15.75" thickBot="1" x14ac:dyDescent="0.25">
      <c r="E7" s="60" t="s">
        <v>144</v>
      </c>
      <c r="F7" s="64">
        <v>1000</v>
      </c>
      <c r="G7" s="64">
        <v>300</v>
      </c>
      <c r="H7" s="64">
        <v>500</v>
      </c>
      <c r="I7" s="65">
        <v>25</v>
      </c>
      <c r="J7" s="63">
        <f t="shared" si="0"/>
        <v>1825</v>
      </c>
    </row>
    <row r="8" spans="2:11" x14ac:dyDescent="0.2">
      <c r="E8" s="56" t="s">
        <v>129</v>
      </c>
      <c r="F8" s="62">
        <f>SUM(F5:F7)</f>
        <v>7000</v>
      </c>
      <c r="G8" s="62">
        <f t="shared" ref="G8:I8" si="1">SUM(G5:G7)</f>
        <v>1800</v>
      </c>
      <c r="H8" s="223">
        <f t="shared" si="1"/>
        <v>1400</v>
      </c>
      <c r="I8" s="62">
        <f t="shared" si="1"/>
        <v>31</v>
      </c>
      <c r="J8" s="63">
        <f>SUM(J5:J7)</f>
        <v>10231</v>
      </c>
    </row>
    <row r="9" spans="2:11" x14ac:dyDescent="0.2">
      <c r="E9" s="56" t="s">
        <v>133</v>
      </c>
      <c r="F9" s="62">
        <f>F5+(2*F6)+(3*F7)</f>
        <v>11000</v>
      </c>
      <c r="G9" s="62">
        <f t="shared" ref="G9:J9" si="2">G5+(2*G6)+(3*G7)</f>
        <v>3200</v>
      </c>
      <c r="H9" s="62">
        <f t="shared" si="2"/>
        <v>2600</v>
      </c>
      <c r="I9" s="62">
        <f t="shared" si="2"/>
        <v>82</v>
      </c>
      <c r="J9" s="63">
        <f t="shared" si="2"/>
        <v>16882</v>
      </c>
    </row>
    <row r="10" spans="2:11" ht="15.75" thickBot="1" x14ac:dyDescent="0.25">
      <c r="E10" s="60" t="s">
        <v>134</v>
      </c>
      <c r="F10" s="218">
        <f>F9/$J$9</f>
        <v>0.65158156616514629</v>
      </c>
      <c r="G10" s="218">
        <f t="shared" ref="G10:I10" si="3">G9/$J$9</f>
        <v>0.18955100106622438</v>
      </c>
      <c r="H10" s="218">
        <f t="shared" si="3"/>
        <v>0.15401018836630731</v>
      </c>
      <c r="I10" s="218">
        <f t="shared" si="3"/>
        <v>4.8572444023219996E-3</v>
      </c>
      <c r="J10" s="219">
        <f>SUM(F10:I10)</f>
        <v>1</v>
      </c>
    </row>
    <row r="11" spans="2:11" x14ac:dyDescent="0.2">
      <c r="E11" s="157"/>
      <c r="F11" s="158"/>
      <c r="G11" s="158"/>
      <c r="H11" s="158"/>
      <c r="I11" s="158"/>
    </row>
    <row r="12" spans="2:11" ht="16.5" thickBot="1" x14ac:dyDescent="0.3">
      <c r="D12" s="159" t="s">
        <v>132</v>
      </c>
    </row>
    <row r="13" spans="2:11" ht="15.75" x14ac:dyDescent="0.25">
      <c r="D13" s="66"/>
      <c r="E13" s="67" t="s">
        <v>12</v>
      </c>
      <c r="F13" s="68">
        <v>1</v>
      </c>
      <c r="G13" s="68">
        <v>2</v>
      </c>
      <c r="H13" s="68">
        <v>3</v>
      </c>
      <c r="I13" s="68">
        <v>4</v>
      </c>
      <c r="J13" s="69">
        <v>5</v>
      </c>
    </row>
    <row r="14" spans="2:11" ht="15.75" x14ac:dyDescent="0.25">
      <c r="D14" s="204" t="s">
        <v>125</v>
      </c>
      <c r="E14" s="208" t="s">
        <v>32</v>
      </c>
      <c r="F14" s="209">
        <v>500000</v>
      </c>
      <c r="G14" s="209">
        <f>F14*1.01</f>
        <v>505000</v>
      </c>
      <c r="H14" s="209">
        <f t="shared" ref="H14:J14" si="4">G14*1.01</f>
        <v>510050</v>
      </c>
      <c r="I14" s="209">
        <f t="shared" si="4"/>
        <v>515150.5</v>
      </c>
      <c r="J14" s="212">
        <f t="shared" si="4"/>
        <v>520302.005</v>
      </c>
      <c r="K14" s="217" t="s">
        <v>66</v>
      </c>
    </row>
    <row r="15" spans="2:11" ht="15" customHeight="1" x14ac:dyDescent="0.2">
      <c r="D15" s="242" t="s">
        <v>1</v>
      </c>
      <c r="E15" s="76" t="s">
        <v>26</v>
      </c>
      <c r="F15" s="210">
        <f>F$14*$F$10</f>
        <v>325790.78308257315</v>
      </c>
      <c r="G15" s="210">
        <f t="shared" ref="G15:J15" si="5">G$14*$F$10</f>
        <v>329048.69091339887</v>
      </c>
      <c r="H15" s="210">
        <f t="shared" si="5"/>
        <v>332339.17782253289</v>
      </c>
      <c r="I15" s="210">
        <f t="shared" si="5"/>
        <v>335662.5696007582</v>
      </c>
      <c r="J15" s="213">
        <f t="shared" si="5"/>
        <v>339019.19529676577</v>
      </c>
    </row>
    <row r="16" spans="2:11" ht="15" customHeight="1" x14ac:dyDescent="0.2">
      <c r="D16" s="244"/>
      <c r="E16" s="76" t="s">
        <v>24</v>
      </c>
      <c r="F16" s="210">
        <f>F$14*$G$10</f>
        <v>94775.500533112194</v>
      </c>
      <c r="G16" s="210">
        <f t="shared" ref="G16:J16" si="6">G$14*$G$10</f>
        <v>95723.255538443307</v>
      </c>
      <c r="H16" s="210">
        <f t="shared" si="6"/>
        <v>96680.488093827749</v>
      </c>
      <c r="I16" s="210">
        <f t="shared" si="6"/>
        <v>97647.292974766024</v>
      </c>
      <c r="J16" s="213">
        <f t="shared" si="6"/>
        <v>98623.765904513682</v>
      </c>
    </row>
    <row r="17" spans="4:12" ht="31.5" x14ac:dyDescent="0.2">
      <c r="D17" s="79" t="s">
        <v>33</v>
      </c>
      <c r="E17" s="80" t="s">
        <v>25</v>
      </c>
      <c r="F17" s="211">
        <f>F$14*$H$10</f>
        <v>77005.094183153662</v>
      </c>
      <c r="G17" s="211">
        <f t="shared" ref="G17:J17" si="7">G$14*$H$10</f>
        <v>77775.145124985196</v>
      </c>
      <c r="H17" s="211">
        <f t="shared" si="7"/>
        <v>78552.896576235042</v>
      </c>
      <c r="I17" s="211">
        <f t="shared" si="7"/>
        <v>79338.425541997392</v>
      </c>
      <c r="J17" s="214">
        <f t="shared" si="7"/>
        <v>80131.809797417372</v>
      </c>
    </row>
    <row r="18" spans="4:12" ht="15.75" x14ac:dyDescent="0.25">
      <c r="D18" s="83" t="s">
        <v>3</v>
      </c>
      <c r="E18" s="80" t="s">
        <v>27</v>
      </c>
      <c r="F18" s="211">
        <f>F$14*$I$10</f>
        <v>2428.6222011609998</v>
      </c>
      <c r="G18" s="211">
        <f t="shared" ref="G18:J18" si="8">G$14*$I$10</f>
        <v>2452.9084231726097</v>
      </c>
      <c r="H18" s="211">
        <f t="shared" si="8"/>
        <v>2477.437507404336</v>
      </c>
      <c r="I18" s="211">
        <f t="shared" si="8"/>
        <v>2502.2118824783793</v>
      </c>
      <c r="J18" s="214">
        <f t="shared" si="8"/>
        <v>2527.234001303163</v>
      </c>
    </row>
    <row r="19" spans="4:12" ht="16.5" thickBot="1" x14ac:dyDescent="0.25">
      <c r="D19" s="84" t="s">
        <v>135</v>
      </c>
      <c r="E19" s="155" t="s">
        <v>16</v>
      </c>
      <c r="F19" s="156">
        <f>F14/($J$9*12)</f>
        <v>2.4681119930497966</v>
      </c>
      <c r="G19" s="156">
        <f t="shared" ref="G19:J19" si="9">G14/($J$9*12)</f>
        <v>2.4927931129802947</v>
      </c>
      <c r="H19" s="156">
        <f t="shared" si="9"/>
        <v>2.5177210441100977</v>
      </c>
      <c r="I19" s="156">
        <f t="shared" si="9"/>
        <v>2.5428982545511984</v>
      </c>
      <c r="J19" s="156">
        <f t="shared" si="9"/>
        <v>2.5683272370967107</v>
      </c>
    </row>
    <row r="20" spans="4:12" ht="30" x14ac:dyDescent="0.2">
      <c r="D20" s="200" t="s">
        <v>126</v>
      </c>
      <c r="E20" s="205" t="s">
        <v>127</v>
      </c>
      <c r="F20" s="206">
        <f t="array" ref="F20:J20">TRANSPOSE('DATA AND INPUTS'!O7:O11)</f>
        <v>54.823529411764703</v>
      </c>
      <c r="G20" s="206">
        <v>57.877941176470586</v>
      </c>
      <c r="H20" s="206">
        <v>60.932352941176461</v>
      </c>
      <c r="I20" s="206">
        <v>64.136764705882342</v>
      </c>
      <c r="J20" s="207">
        <v>66.741176470588229</v>
      </c>
    </row>
    <row r="21" spans="4:12" ht="16.5" customHeight="1" x14ac:dyDescent="0.2">
      <c r="D21" s="242" t="s">
        <v>136</v>
      </c>
      <c r="E21" s="70" t="s">
        <v>137</v>
      </c>
      <c r="F21" s="71">
        <f>F19+F20</f>
        <v>57.291641404814499</v>
      </c>
      <c r="G21" s="71">
        <f t="shared" ref="G21:I21" si="10">G19+G20</f>
        <v>60.37073428945088</v>
      </c>
      <c r="H21" s="71">
        <f t="shared" si="10"/>
        <v>63.450073985286558</v>
      </c>
      <c r="I21" s="71">
        <f t="shared" si="10"/>
        <v>66.679662960433546</v>
      </c>
      <c r="J21" s="72">
        <f>J19+J20</f>
        <v>69.309503707684939</v>
      </c>
    </row>
    <row r="22" spans="4:12" ht="16.5" customHeight="1" thickBot="1" x14ac:dyDescent="0.25">
      <c r="D22" s="245"/>
      <c r="E22" s="221" t="s">
        <v>137</v>
      </c>
      <c r="F22" s="222">
        <f>F21*12</f>
        <v>687.49969685777398</v>
      </c>
      <c r="G22" s="222">
        <f t="shared" ref="G22:J22" si="11">G21*12</f>
        <v>724.44881147341061</v>
      </c>
      <c r="H22" s="222">
        <f t="shared" si="11"/>
        <v>761.40088782343867</v>
      </c>
      <c r="I22" s="222">
        <f t="shared" si="11"/>
        <v>800.15595552520256</v>
      </c>
      <c r="J22" s="220">
        <f t="shared" si="11"/>
        <v>831.71404449221927</v>
      </c>
    </row>
    <row r="23" spans="4:12" ht="15.75" x14ac:dyDescent="0.2">
      <c r="D23" s="161"/>
      <c r="E23" s="162"/>
      <c r="F23" s="162"/>
      <c r="G23" s="162"/>
      <c r="H23" s="162"/>
      <c r="I23" s="162"/>
      <c r="J23" s="162"/>
    </row>
    <row r="24" spans="4:12" ht="16.5" thickBot="1" x14ac:dyDescent="0.3">
      <c r="D24" s="159" t="s">
        <v>116</v>
      </c>
    </row>
    <row r="25" spans="4:12" ht="15.75" x14ac:dyDescent="0.25">
      <c r="D25" s="66"/>
      <c r="E25" s="67" t="s">
        <v>12</v>
      </c>
      <c r="F25" s="68">
        <v>1</v>
      </c>
      <c r="G25" s="68">
        <v>2</v>
      </c>
      <c r="H25" s="68">
        <v>3</v>
      </c>
      <c r="I25" s="68">
        <v>4</v>
      </c>
      <c r="J25" s="69">
        <v>5</v>
      </c>
    </row>
    <row r="26" spans="4:12" ht="15.75" customHeight="1" x14ac:dyDescent="0.2">
      <c r="D26" s="238" t="s">
        <v>117</v>
      </c>
      <c r="E26" s="201" t="s">
        <v>119</v>
      </c>
      <c r="F26" s="202">
        <f>$F5*F$19*12</f>
        <v>118469.37566639023</v>
      </c>
      <c r="G26" s="202">
        <f t="shared" ref="G26:J26" si="12">$F5*G$19*12</f>
        <v>119654.06942305414</v>
      </c>
      <c r="H26" s="202">
        <f t="shared" si="12"/>
        <v>120850.6101172847</v>
      </c>
      <c r="I26" s="202">
        <f t="shared" si="12"/>
        <v>122059.11621845752</v>
      </c>
      <c r="J26" s="215">
        <f t="shared" si="12"/>
        <v>123279.70738064211</v>
      </c>
      <c r="L26" s="203"/>
    </row>
    <row r="27" spans="4:12" ht="15" customHeight="1" x14ac:dyDescent="0.2">
      <c r="D27" s="238"/>
      <c r="E27" s="201" t="s">
        <v>120</v>
      </c>
      <c r="F27" s="202">
        <f>$F6*(2*F19)*12</f>
        <v>118469.37566639023</v>
      </c>
      <c r="G27" s="202">
        <f t="shared" ref="G27:J27" si="13">$F6*(2*G19)*12</f>
        <v>119654.06942305414</v>
      </c>
      <c r="H27" s="202">
        <f t="shared" si="13"/>
        <v>120850.6101172847</v>
      </c>
      <c r="I27" s="202">
        <f t="shared" si="13"/>
        <v>122059.11621845752</v>
      </c>
      <c r="J27" s="215">
        <f t="shared" si="13"/>
        <v>123279.70738064211</v>
      </c>
      <c r="L27" s="203"/>
    </row>
    <row r="28" spans="4:12" ht="15" customHeight="1" x14ac:dyDescent="0.2">
      <c r="D28" s="238"/>
      <c r="E28" s="201" t="s">
        <v>121</v>
      </c>
      <c r="F28" s="202">
        <f>$F7*(3*F19)*12</f>
        <v>88852.031749792674</v>
      </c>
      <c r="G28" s="202">
        <f t="shared" ref="G28:J28" si="14">$F7*(3*G19)*12</f>
        <v>89740.552067290613</v>
      </c>
      <c r="H28" s="202">
        <f t="shared" si="14"/>
        <v>90637.957587963509</v>
      </c>
      <c r="I28" s="202">
        <f t="shared" si="14"/>
        <v>91544.337163843142</v>
      </c>
      <c r="J28" s="215">
        <f t="shared" si="14"/>
        <v>92459.780535481594</v>
      </c>
    </row>
    <row r="29" spans="4:12" ht="15" customHeight="1" x14ac:dyDescent="0.2">
      <c r="D29" s="238" t="s">
        <v>118</v>
      </c>
      <c r="E29" s="201" t="s">
        <v>119</v>
      </c>
      <c r="F29" s="202">
        <f>$G5*F19*12</f>
        <v>20732.140741618292</v>
      </c>
      <c r="G29" s="202">
        <f t="shared" ref="G29:J29" si="15">$G5*G19*12</f>
        <v>20939.462149034476</v>
      </c>
      <c r="H29" s="202">
        <f t="shared" si="15"/>
        <v>21148.856770524821</v>
      </c>
      <c r="I29" s="202">
        <f t="shared" si="15"/>
        <v>21360.345338230069</v>
      </c>
      <c r="J29" s="215">
        <f t="shared" si="15"/>
        <v>21573.948791612369</v>
      </c>
    </row>
    <row r="30" spans="4:12" ht="15" customHeight="1" x14ac:dyDescent="0.2">
      <c r="D30" s="238"/>
      <c r="E30" s="201" t="s">
        <v>120</v>
      </c>
      <c r="F30" s="202">
        <f>$G6*(2*F19)*12</f>
        <v>47387.75026655609</v>
      </c>
      <c r="G30" s="202">
        <f t="shared" ref="G30:J30" si="16">$G6*(2*G19)*12</f>
        <v>47861.627769221661</v>
      </c>
      <c r="H30" s="202">
        <f t="shared" si="16"/>
        <v>48340.244046913875</v>
      </c>
      <c r="I30" s="202">
        <f t="shared" si="16"/>
        <v>48823.646487383012</v>
      </c>
      <c r="J30" s="215">
        <f t="shared" si="16"/>
        <v>49311.882952256849</v>
      </c>
    </row>
    <row r="31" spans="4:12" ht="15" customHeight="1" x14ac:dyDescent="0.2">
      <c r="D31" s="238"/>
      <c r="E31" s="201" t="s">
        <v>121</v>
      </c>
      <c r="F31" s="202">
        <f>$G7*(3*F19)*12</f>
        <v>26655.609524937805</v>
      </c>
      <c r="G31" s="202">
        <f t="shared" ref="G31:J31" si="17">$G7*(3*G19)*12</f>
        <v>26922.165620187181</v>
      </c>
      <c r="H31" s="202">
        <f t="shared" si="17"/>
        <v>27191.387276389054</v>
      </c>
      <c r="I31" s="202">
        <f t="shared" si="17"/>
        <v>27463.30114915294</v>
      </c>
      <c r="J31" s="215">
        <f t="shared" si="17"/>
        <v>27737.934160644476</v>
      </c>
    </row>
    <row r="32" spans="4:12" ht="15.75" customHeight="1" x14ac:dyDescent="0.2">
      <c r="D32" s="241" t="s">
        <v>33</v>
      </c>
      <c r="E32" s="201" t="s">
        <v>119</v>
      </c>
      <c r="F32" s="202">
        <f>$H5*F19*12</f>
        <v>20732.140741618292</v>
      </c>
      <c r="G32" s="202">
        <f t="shared" ref="G32:J32" si="18">$H5*G19*12</f>
        <v>20939.462149034476</v>
      </c>
      <c r="H32" s="202">
        <f t="shared" si="18"/>
        <v>21148.856770524821</v>
      </c>
      <c r="I32" s="202">
        <f t="shared" si="18"/>
        <v>21360.345338230069</v>
      </c>
      <c r="J32" s="215">
        <f t="shared" si="18"/>
        <v>21573.948791612369</v>
      </c>
    </row>
    <row r="33" spans="4:10" ht="15" customHeight="1" x14ac:dyDescent="0.2">
      <c r="D33" s="241"/>
      <c r="E33" s="201" t="s">
        <v>120</v>
      </c>
      <c r="F33" s="202">
        <f>$H6*(2*F19)*12</f>
        <v>11846.937566639022</v>
      </c>
      <c r="G33" s="202">
        <f t="shared" ref="G33:J33" si="19">$H6*(2*G19)*12</f>
        <v>11965.406942305415</v>
      </c>
      <c r="H33" s="202">
        <f t="shared" si="19"/>
        <v>12085.061011728469</v>
      </c>
      <c r="I33" s="202">
        <f t="shared" si="19"/>
        <v>12205.911621845753</v>
      </c>
      <c r="J33" s="215">
        <f t="shared" si="19"/>
        <v>12327.970738064212</v>
      </c>
    </row>
    <row r="34" spans="4:10" ht="15" customHeight="1" x14ac:dyDescent="0.2">
      <c r="D34" s="241"/>
      <c r="E34" s="201" t="s">
        <v>121</v>
      </c>
      <c r="F34" s="202">
        <f>$H7*(3*F19)*12</f>
        <v>44426.015874896337</v>
      </c>
      <c r="G34" s="202">
        <f t="shared" ref="G34:J34" si="20">$H7*(3*G19)*12</f>
        <v>44870.276033645307</v>
      </c>
      <c r="H34" s="202">
        <f t="shared" si="20"/>
        <v>45318.978793981754</v>
      </c>
      <c r="I34" s="202">
        <f t="shared" si="20"/>
        <v>45772.168581921571</v>
      </c>
      <c r="J34" s="215">
        <f t="shared" si="20"/>
        <v>46229.890267740797</v>
      </c>
    </row>
    <row r="35" spans="4:10" ht="15" customHeight="1" x14ac:dyDescent="0.2">
      <c r="D35" s="238" t="s">
        <v>3</v>
      </c>
      <c r="E35" s="201" t="s">
        <v>119</v>
      </c>
      <c r="F35" s="202">
        <f>$I5*F19*12</f>
        <v>148.08671958298777</v>
      </c>
      <c r="G35" s="202">
        <f t="shared" ref="G35:J35" si="21">$I5*G19*12</f>
        <v>149.56758677881768</v>
      </c>
      <c r="H35" s="202">
        <f t="shared" si="21"/>
        <v>151.06326264660584</v>
      </c>
      <c r="I35" s="202">
        <f t="shared" si="21"/>
        <v>152.57389527307191</v>
      </c>
      <c r="J35" s="215">
        <f t="shared" si="21"/>
        <v>154.09963422580265</v>
      </c>
    </row>
    <row r="36" spans="4:10" ht="15" customHeight="1" x14ac:dyDescent="0.2">
      <c r="D36" s="238"/>
      <c r="E36" s="201" t="s">
        <v>120</v>
      </c>
      <c r="F36" s="202">
        <f>$I6*(2*F19)*12</f>
        <v>59.234687833195117</v>
      </c>
      <c r="G36" s="202">
        <f t="shared" ref="G36:J36" si="22">$I6*(2*G19)*12</f>
        <v>59.827034711527077</v>
      </c>
      <c r="H36" s="202">
        <f t="shared" si="22"/>
        <v>60.425305058642344</v>
      </c>
      <c r="I36" s="202">
        <f t="shared" si="22"/>
        <v>61.029558109228759</v>
      </c>
      <c r="J36" s="215">
        <f t="shared" si="22"/>
        <v>61.639853690321061</v>
      </c>
    </row>
    <row r="37" spans="4:10" ht="15" customHeight="1" x14ac:dyDescent="0.2">
      <c r="D37" s="238"/>
      <c r="E37" s="201" t="s">
        <v>121</v>
      </c>
      <c r="F37" s="202">
        <f>$I7*(3*F19)*12</f>
        <v>2221.3007937448169</v>
      </c>
      <c r="G37" s="202">
        <f t="shared" ref="G37:J37" si="23">$I7*(3*G19)*12</f>
        <v>2243.5138016822652</v>
      </c>
      <c r="H37" s="202">
        <f t="shared" si="23"/>
        <v>2265.948939699088</v>
      </c>
      <c r="I37" s="202">
        <f t="shared" si="23"/>
        <v>2288.6084290960785</v>
      </c>
      <c r="J37" s="215">
        <f t="shared" si="23"/>
        <v>2311.4945133870397</v>
      </c>
    </row>
    <row r="38" spans="4:10" ht="15" customHeight="1" thickBot="1" x14ac:dyDescent="0.3">
      <c r="D38" s="84" t="s">
        <v>31</v>
      </c>
      <c r="E38" s="85" t="s">
        <v>122</v>
      </c>
      <c r="F38" s="86">
        <f>SUM(F26:F37)</f>
        <v>499999.99999999994</v>
      </c>
      <c r="G38" s="86">
        <f t="shared" ref="G38:J38" si="24">SUM(G26:G37)</f>
        <v>505000.00000000006</v>
      </c>
      <c r="H38" s="86">
        <f t="shared" si="24"/>
        <v>510050.00000000006</v>
      </c>
      <c r="I38" s="86">
        <f t="shared" si="24"/>
        <v>515150.49999999994</v>
      </c>
      <c r="J38" s="216">
        <f t="shared" si="24"/>
        <v>520302.00500000006</v>
      </c>
    </row>
    <row r="39" spans="4:10" ht="15" customHeight="1" x14ac:dyDescent="0.2"/>
    <row r="40" spans="4:10" ht="16.5" thickBot="1" x14ac:dyDescent="0.25">
      <c r="D40" s="161" t="s">
        <v>68</v>
      </c>
      <c r="E40" s="162"/>
      <c r="F40" s="162"/>
      <c r="G40" s="162"/>
      <c r="H40" s="162"/>
      <c r="I40" s="162"/>
      <c r="J40" s="162"/>
    </row>
    <row r="41" spans="4:10" ht="15.75" x14ac:dyDescent="0.25">
      <c r="D41" s="111"/>
      <c r="E41" s="88" t="s">
        <v>28</v>
      </c>
      <c r="F41" s="89"/>
      <c r="G41" s="89"/>
      <c r="H41" s="89"/>
      <c r="I41" s="90"/>
      <c r="J41" s="91"/>
    </row>
    <row r="42" spans="4:10" x14ac:dyDescent="0.2">
      <c r="D42" s="239" t="s">
        <v>58</v>
      </c>
      <c r="E42" s="92" t="s">
        <v>59</v>
      </c>
      <c r="F42" s="93"/>
      <c r="G42" s="93"/>
      <c r="H42" s="93"/>
      <c r="I42" s="93"/>
      <c r="J42" s="94"/>
    </row>
    <row r="43" spans="4:10" x14ac:dyDescent="0.2">
      <c r="D43" s="239"/>
      <c r="E43" s="95">
        <v>0.01</v>
      </c>
      <c r="F43" s="93">
        <f>F22/0.01</f>
        <v>68749.969685777396</v>
      </c>
      <c r="G43" s="93">
        <f t="shared" ref="G43:J43" si="25">G22/0.01</f>
        <v>72444.881147341061</v>
      </c>
      <c r="H43" s="93">
        <f t="shared" si="25"/>
        <v>76140.088782343868</v>
      </c>
      <c r="I43" s="93">
        <f t="shared" si="25"/>
        <v>80015.595552520259</v>
      </c>
      <c r="J43" s="94">
        <f t="shared" si="25"/>
        <v>83171.404449221925</v>
      </c>
    </row>
    <row r="44" spans="4:10" x14ac:dyDescent="0.2">
      <c r="D44" s="239"/>
      <c r="E44" s="95">
        <v>0.02</v>
      </c>
      <c r="F44" s="93">
        <f>F22/0.02</f>
        <v>34374.984842888698</v>
      </c>
      <c r="G44" s="93">
        <f t="shared" ref="G44:J44" si="26">G22/0.02</f>
        <v>36222.44057367053</v>
      </c>
      <c r="H44" s="93">
        <f t="shared" si="26"/>
        <v>38070.044391171934</v>
      </c>
      <c r="I44" s="93">
        <f t="shared" si="26"/>
        <v>40007.797776260129</v>
      </c>
      <c r="J44" s="94">
        <f t="shared" si="26"/>
        <v>41585.702224610963</v>
      </c>
    </row>
    <row r="45" spans="4:10" x14ac:dyDescent="0.2">
      <c r="D45" s="239"/>
      <c r="E45" s="96" t="s">
        <v>80</v>
      </c>
      <c r="F45" s="93"/>
      <c r="G45" s="93"/>
      <c r="H45" s="93"/>
      <c r="I45" s="93"/>
      <c r="J45" s="94"/>
    </row>
    <row r="46" spans="4:10" x14ac:dyDescent="0.2">
      <c r="D46" s="239"/>
      <c r="E46" s="95">
        <v>0.01</v>
      </c>
      <c r="F46" s="93">
        <f>('DATA AND INPUTS'!$R$8*(1+(F13*'DATA AND INPUTS'!$D$27)))*0.01</f>
        <v>346.0289444395616</v>
      </c>
      <c r="G46" s="93">
        <f>('DATA AND INPUTS'!$R$8*(1+(G13*'DATA AND INPUTS'!$D$27)))*0.01</f>
        <v>356.10745738440318</v>
      </c>
      <c r="H46" s="93">
        <f>('DATA AND INPUTS'!$R$8*(1+(H13*'DATA AND INPUTS'!$D$27)))*0.01</f>
        <v>366.18597032924481</v>
      </c>
      <c r="I46" s="93">
        <f>('DATA AND INPUTS'!$R$8*(1+(I13*'DATA AND INPUTS'!$D$27)))*0.01</f>
        <v>376.26448327408639</v>
      </c>
      <c r="J46" s="94">
        <f>('DATA AND INPUTS'!$R$8*(1+(J13*'DATA AND INPUTS'!$D$27)))*0.01</f>
        <v>386.34299621892796</v>
      </c>
    </row>
    <row r="47" spans="4:10" x14ac:dyDescent="0.2">
      <c r="D47" s="239"/>
      <c r="E47" s="95">
        <v>0.02</v>
      </c>
      <c r="F47" s="93">
        <f>('DATA AND INPUTS'!$R$8*(1+(F13*'DATA AND INPUTS'!$D$27)))*0.02</f>
        <v>692.0578888791232</v>
      </c>
      <c r="G47" s="93">
        <f>('DATA AND INPUTS'!$R$8*(1+(G13*'DATA AND INPUTS'!$D$27)))*0.02</f>
        <v>712.21491476880635</v>
      </c>
      <c r="H47" s="93">
        <f>('DATA AND INPUTS'!$R$8*(1+(H13*'DATA AND INPUTS'!$D$27)))*0.02</f>
        <v>732.37194065848962</v>
      </c>
      <c r="I47" s="93">
        <f>('DATA AND INPUTS'!$R$8*(1+(I13*'DATA AND INPUTS'!$D$27)))*0.02</f>
        <v>752.52896654817278</v>
      </c>
      <c r="J47" s="94">
        <f>('DATA AND INPUTS'!$R$8*(1+(J13*'DATA AND INPUTS'!$D$27)))*0.02</f>
        <v>772.68599243785593</v>
      </c>
    </row>
    <row r="48" spans="4:10" x14ac:dyDescent="0.2">
      <c r="D48" s="239"/>
      <c r="E48" s="96" t="s">
        <v>13</v>
      </c>
      <c r="F48" s="97"/>
      <c r="G48" s="97"/>
      <c r="H48" s="97"/>
      <c r="I48" s="98"/>
      <c r="J48" s="99"/>
    </row>
    <row r="49" spans="4:10" x14ac:dyDescent="0.2">
      <c r="D49" s="239"/>
      <c r="E49" s="95">
        <v>0.01</v>
      </c>
      <c r="F49" s="100">
        <f>IF(F22-F46&lt;0,"n/a",F22-F46)</f>
        <v>341.47075241821238</v>
      </c>
      <c r="G49" s="100">
        <f t="shared" ref="G49:J49" si="27">IF(G22-G46&lt;0,"n/a",G22-G46)</f>
        <v>368.34135408900744</v>
      </c>
      <c r="H49" s="100">
        <f t="shared" si="27"/>
        <v>395.21491749419386</v>
      </c>
      <c r="I49" s="100">
        <f t="shared" si="27"/>
        <v>423.89147225111617</v>
      </c>
      <c r="J49" s="101">
        <f t="shared" si="27"/>
        <v>445.37104827329131</v>
      </c>
    </row>
    <row r="50" spans="4:10" ht="15.75" thickBot="1" x14ac:dyDescent="0.25">
      <c r="D50" s="240"/>
      <c r="E50" s="102">
        <v>0.02</v>
      </c>
      <c r="F50" s="103" t="str">
        <f>IF(F22-F47&lt;0,"n/a",F22-F47)</f>
        <v>n/a</v>
      </c>
      <c r="G50" s="103">
        <f t="shared" ref="G50:J50" si="28">IF(G22-G47&lt;0,"n/a",G22-G47)</f>
        <v>12.233896704604263</v>
      </c>
      <c r="H50" s="103">
        <f t="shared" si="28"/>
        <v>29.028947164949045</v>
      </c>
      <c r="I50" s="103">
        <f t="shared" si="28"/>
        <v>47.626988977029782</v>
      </c>
      <c r="J50" s="104">
        <f t="shared" si="28"/>
        <v>59.028052054363343</v>
      </c>
    </row>
    <row r="52" spans="4:10" x14ac:dyDescent="0.2">
      <c r="D52" s="52" t="s">
        <v>69</v>
      </c>
    </row>
    <row r="53" spans="4:10" x14ac:dyDescent="0.2">
      <c r="D53" s="52" t="s">
        <v>70</v>
      </c>
    </row>
  </sheetData>
  <mergeCells count="7">
    <mergeCell ref="D42:D50"/>
    <mergeCell ref="D21:D22"/>
    <mergeCell ref="D15:D16"/>
    <mergeCell ref="D26:D28"/>
    <mergeCell ref="D29:D31"/>
    <mergeCell ref="D32:D34"/>
    <mergeCell ref="D35:D37"/>
  </mergeCell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4"/>
  <sheetViews>
    <sheetView tabSelected="1" topLeftCell="A4" zoomScale="69" zoomScaleNormal="69" workbookViewId="0">
      <selection activeCell="I10" sqref="I10"/>
    </sheetView>
  </sheetViews>
  <sheetFormatPr defaultRowHeight="15.75" x14ac:dyDescent="0.25"/>
  <cols>
    <col min="1" max="1" width="10.28515625" style="197" customWidth="1"/>
    <col min="2" max="2" width="30.7109375" style="176" customWidth="1"/>
    <col min="3" max="3" width="38.5703125" style="176" customWidth="1"/>
    <col min="4" max="4" width="33.42578125" style="176" customWidth="1"/>
    <col min="5" max="5" width="38.5703125" style="176" customWidth="1"/>
    <col min="6" max="6" width="42.42578125" style="196" customWidth="1"/>
    <col min="7" max="7" width="40.7109375" style="197" customWidth="1"/>
    <col min="8" max="8" width="20.5703125" style="197" customWidth="1"/>
    <col min="9" max="16384" width="9.140625" style="197"/>
  </cols>
  <sheetData>
    <row r="1" spans="1:8" ht="21" x14ac:dyDescent="0.35">
      <c r="A1" s="195" t="s">
        <v>108</v>
      </c>
    </row>
    <row r="3" spans="1:8" ht="18.75" x14ac:dyDescent="0.3">
      <c r="A3" s="198" t="s">
        <v>109</v>
      </c>
    </row>
    <row r="4" spans="1:8" s="190" customFormat="1" ht="47.25" customHeight="1" x14ac:dyDescent="0.25">
      <c r="A4" s="246" t="s">
        <v>110</v>
      </c>
      <c r="B4" s="246"/>
      <c r="C4" s="246"/>
      <c r="D4" s="246"/>
      <c r="E4" s="246"/>
      <c r="F4" s="199"/>
    </row>
    <row r="6" spans="1:8" s="176" customFormat="1" x14ac:dyDescent="0.25">
      <c r="B6" s="247" t="s">
        <v>146</v>
      </c>
      <c r="C6" s="248" t="s">
        <v>147</v>
      </c>
      <c r="D6" s="248" t="s">
        <v>148</v>
      </c>
      <c r="E6" s="248" t="s">
        <v>149</v>
      </c>
      <c r="F6" s="248" t="s">
        <v>12</v>
      </c>
      <c r="G6" s="248" t="s">
        <v>150</v>
      </c>
      <c r="H6" s="249" t="s">
        <v>151</v>
      </c>
    </row>
    <row r="7" spans="1:8" x14ac:dyDescent="0.25">
      <c r="B7" s="250" t="s">
        <v>152</v>
      </c>
      <c r="C7" s="251"/>
      <c r="D7" s="251"/>
      <c r="E7" s="251"/>
      <c r="F7" s="251"/>
      <c r="G7" s="251"/>
      <c r="H7" s="252"/>
    </row>
    <row r="8" spans="1:8" ht="25.5" x14ac:dyDescent="0.25">
      <c r="B8" s="253" t="s">
        <v>153</v>
      </c>
      <c r="C8" s="254" t="s">
        <v>154</v>
      </c>
      <c r="D8" s="254" t="s">
        <v>155</v>
      </c>
      <c r="E8" s="255" t="s">
        <v>156</v>
      </c>
      <c r="F8" s="254">
        <v>1993</v>
      </c>
      <c r="G8" s="254" t="s">
        <v>157</v>
      </c>
      <c r="H8" s="254" t="s">
        <v>158</v>
      </c>
    </row>
    <row r="9" spans="1:8" ht="25.5" x14ac:dyDescent="0.25">
      <c r="B9" s="253" t="s">
        <v>159</v>
      </c>
      <c r="C9" s="254" t="s">
        <v>157</v>
      </c>
      <c r="D9" s="254" t="s">
        <v>155</v>
      </c>
      <c r="E9" s="255" t="s">
        <v>160</v>
      </c>
      <c r="F9" s="254">
        <v>2004</v>
      </c>
      <c r="G9" s="254" t="s">
        <v>157</v>
      </c>
      <c r="H9" s="254" t="s">
        <v>158</v>
      </c>
    </row>
    <row r="10" spans="1:8" ht="25.5" x14ac:dyDescent="0.25">
      <c r="B10" s="253" t="s">
        <v>161</v>
      </c>
      <c r="C10" s="254" t="s">
        <v>154</v>
      </c>
      <c r="D10" s="254" t="s">
        <v>162</v>
      </c>
      <c r="E10" s="254" t="s">
        <v>163</v>
      </c>
      <c r="F10" s="254" t="s">
        <v>157</v>
      </c>
      <c r="G10" s="254" t="s">
        <v>157</v>
      </c>
      <c r="H10" s="254" t="s">
        <v>164</v>
      </c>
    </row>
    <row r="11" spans="1:8" ht="25.5" x14ac:dyDescent="0.25">
      <c r="B11" s="253" t="s">
        <v>165</v>
      </c>
      <c r="C11" s="254" t="s">
        <v>157</v>
      </c>
      <c r="D11" s="254" t="s">
        <v>166</v>
      </c>
      <c r="E11" s="254" t="s">
        <v>167</v>
      </c>
      <c r="F11" s="254">
        <v>2014</v>
      </c>
      <c r="G11" s="254" t="s">
        <v>157</v>
      </c>
      <c r="H11" s="254" t="s">
        <v>164</v>
      </c>
    </row>
    <row r="12" spans="1:8" ht="25.5" x14ac:dyDescent="0.25">
      <c r="B12" s="253" t="s">
        <v>168</v>
      </c>
      <c r="C12" s="254" t="s">
        <v>154</v>
      </c>
      <c r="D12" s="254" t="s">
        <v>169</v>
      </c>
      <c r="E12" s="255">
        <v>0.95</v>
      </c>
      <c r="F12" s="254">
        <v>1990</v>
      </c>
      <c r="G12" s="254" t="s">
        <v>157</v>
      </c>
      <c r="H12" s="254" t="s">
        <v>158</v>
      </c>
    </row>
    <row r="13" spans="1:8" x14ac:dyDescent="0.25">
      <c r="B13" s="256" t="s">
        <v>170</v>
      </c>
      <c r="C13" s="257"/>
      <c r="D13" s="257"/>
      <c r="E13" s="257"/>
      <c r="F13" s="257"/>
      <c r="G13" s="257"/>
      <c r="H13" s="258"/>
    </row>
    <row r="14" spans="1:8" ht="25.5" x14ac:dyDescent="0.25">
      <c r="B14" s="259" t="s">
        <v>171</v>
      </c>
      <c r="C14" s="260" t="s">
        <v>157</v>
      </c>
      <c r="D14" s="260" t="s">
        <v>172</v>
      </c>
      <c r="E14" s="260" t="s">
        <v>173</v>
      </c>
      <c r="F14" s="260" t="s">
        <v>157</v>
      </c>
      <c r="G14" s="260" t="s">
        <v>157</v>
      </c>
      <c r="H14" s="260" t="s">
        <v>158</v>
      </c>
    </row>
    <row r="15" spans="1:8" ht="25.5" x14ac:dyDescent="0.25">
      <c r="B15" s="259" t="s">
        <v>174</v>
      </c>
      <c r="C15" s="260" t="s">
        <v>157</v>
      </c>
      <c r="D15" s="260" t="s">
        <v>172</v>
      </c>
      <c r="E15" s="260" t="s">
        <v>157</v>
      </c>
      <c r="F15" s="260">
        <v>1997</v>
      </c>
      <c r="G15" s="260" t="s">
        <v>157</v>
      </c>
      <c r="H15" s="260" t="s">
        <v>158</v>
      </c>
    </row>
    <row r="16" spans="1:8" ht="25.5" x14ac:dyDescent="0.25">
      <c r="B16" s="259" t="s">
        <v>175</v>
      </c>
      <c r="C16" s="260" t="s">
        <v>157</v>
      </c>
      <c r="D16" s="260" t="s">
        <v>172</v>
      </c>
      <c r="E16" s="260" t="s">
        <v>157</v>
      </c>
      <c r="F16" s="260">
        <v>2002</v>
      </c>
      <c r="G16" s="260" t="s">
        <v>157</v>
      </c>
      <c r="H16" s="260" t="s">
        <v>158</v>
      </c>
    </row>
    <row r="17" spans="1:8" ht="25.5" x14ac:dyDescent="0.25">
      <c r="A17" s="190"/>
      <c r="B17" s="259" t="s">
        <v>176</v>
      </c>
      <c r="C17" s="260" t="s">
        <v>177</v>
      </c>
      <c r="D17" s="260" t="s">
        <v>172</v>
      </c>
      <c r="E17" s="260" t="s">
        <v>178</v>
      </c>
      <c r="F17" s="260">
        <v>2003</v>
      </c>
      <c r="G17" s="260" t="s">
        <v>179</v>
      </c>
      <c r="H17" s="260" t="s">
        <v>180</v>
      </c>
    </row>
    <row r="18" spans="1:8" ht="25.5" x14ac:dyDescent="0.25">
      <c r="B18" s="259" t="s">
        <v>176</v>
      </c>
      <c r="C18" s="260" t="s">
        <v>181</v>
      </c>
      <c r="D18" s="260" t="s">
        <v>172</v>
      </c>
      <c r="E18" s="260" t="s">
        <v>182</v>
      </c>
      <c r="F18" s="260">
        <v>2005</v>
      </c>
      <c r="G18" s="260" t="s">
        <v>179</v>
      </c>
      <c r="H18" s="260" t="s">
        <v>180</v>
      </c>
    </row>
    <row r="19" spans="1:8" ht="25.5" x14ac:dyDescent="0.25">
      <c r="B19" s="259" t="s">
        <v>183</v>
      </c>
      <c r="C19" s="260" t="s">
        <v>181</v>
      </c>
      <c r="D19" s="260" t="s">
        <v>172</v>
      </c>
      <c r="E19" s="260" t="s">
        <v>184</v>
      </c>
      <c r="F19" s="260">
        <v>2009</v>
      </c>
      <c r="G19" s="260" t="s">
        <v>179</v>
      </c>
      <c r="H19" s="260" t="s">
        <v>180</v>
      </c>
    </row>
    <row r="20" spans="1:8" ht="25.5" x14ac:dyDescent="0.25">
      <c r="B20" s="259" t="s">
        <v>176</v>
      </c>
      <c r="C20" s="260" t="s">
        <v>185</v>
      </c>
      <c r="D20" s="260" t="s">
        <v>172</v>
      </c>
      <c r="E20" s="261">
        <v>13.65</v>
      </c>
      <c r="F20" s="260">
        <v>2017</v>
      </c>
      <c r="G20" s="260" t="s">
        <v>179</v>
      </c>
      <c r="H20" s="260" t="s">
        <v>180</v>
      </c>
    </row>
    <row r="21" spans="1:8" ht="25.5" x14ac:dyDescent="0.25">
      <c r="B21" s="259" t="s">
        <v>186</v>
      </c>
      <c r="C21" s="260" t="s">
        <v>154</v>
      </c>
      <c r="D21" s="260" t="s">
        <v>172</v>
      </c>
      <c r="E21" s="260" t="s">
        <v>157</v>
      </c>
      <c r="F21" s="260">
        <v>1995</v>
      </c>
      <c r="G21" s="260" t="s">
        <v>157</v>
      </c>
      <c r="H21" s="260" t="s">
        <v>158</v>
      </c>
    </row>
    <row r="22" spans="1:8" ht="25.5" x14ac:dyDescent="0.25">
      <c r="B22" s="259" t="s">
        <v>187</v>
      </c>
      <c r="C22" s="260" t="s">
        <v>157</v>
      </c>
      <c r="D22" s="260" t="s">
        <v>172</v>
      </c>
      <c r="E22" s="261">
        <v>5.54</v>
      </c>
      <c r="F22" s="260">
        <v>1996</v>
      </c>
      <c r="G22" s="260" t="s">
        <v>157</v>
      </c>
      <c r="H22" s="260" t="s">
        <v>158</v>
      </c>
    </row>
    <row r="23" spans="1:8" ht="25.5" x14ac:dyDescent="0.25">
      <c r="B23" s="259" t="s">
        <v>188</v>
      </c>
      <c r="C23" s="260" t="s">
        <v>157</v>
      </c>
      <c r="D23" s="260" t="s">
        <v>172</v>
      </c>
      <c r="E23" s="261">
        <v>1.95</v>
      </c>
      <c r="F23" s="260">
        <v>2001</v>
      </c>
      <c r="G23" s="260" t="s">
        <v>157</v>
      </c>
      <c r="H23" s="260" t="s">
        <v>158</v>
      </c>
    </row>
    <row r="24" spans="1:8" x14ac:dyDescent="0.25">
      <c r="B24" s="262" t="s">
        <v>189</v>
      </c>
      <c r="C24" s="263"/>
      <c r="D24" s="263"/>
      <c r="E24" s="263"/>
      <c r="F24" s="263"/>
      <c r="G24" s="263"/>
      <c r="H24" s="264"/>
    </row>
    <row r="25" spans="1:8" ht="25.5" x14ac:dyDescent="0.25">
      <c r="B25" s="253" t="s">
        <v>190</v>
      </c>
      <c r="C25" s="254" t="s">
        <v>157</v>
      </c>
      <c r="D25" s="254" t="s">
        <v>191</v>
      </c>
      <c r="E25" s="255">
        <v>3.77</v>
      </c>
      <c r="F25" s="254" t="s">
        <v>157</v>
      </c>
      <c r="G25" s="254" t="s">
        <v>157</v>
      </c>
      <c r="H25" s="254" t="s">
        <v>158</v>
      </c>
    </row>
    <row r="26" spans="1:8" ht="25.5" x14ac:dyDescent="0.25">
      <c r="B26" s="253" t="s">
        <v>192</v>
      </c>
      <c r="C26" s="254" t="s">
        <v>157</v>
      </c>
      <c r="D26" s="254" t="s">
        <v>191</v>
      </c>
      <c r="E26" s="255">
        <v>4.6399999999999997</v>
      </c>
      <c r="F26" s="254" t="s">
        <v>157</v>
      </c>
      <c r="G26" s="254" t="s">
        <v>157</v>
      </c>
      <c r="H26" s="254" t="s">
        <v>158</v>
      </c>
    </row>
    <row r="27" spans="1:8" ht="25.5" x14ac:dyDescent="0.25">
      <c r="B27" s="253" t="s">
        <v>193</v>
      </c>
      <c r="C27" s="254" t="s">
        <v>157</v>
      </c>
      <c r="D27" s="254" t="s">
        <v>191</v>
      </c>
      <c r="E27" s="255">
        <v>1.8</v>
      </c>
      <c r="F27" s="254" t="s">
        <v>157</v>
      </c>
      <c r="G27" s="254" t="s">
        <v>157</v>
      </c>
      <c r="H27" s="254" t="s">
        <v>158</v>
      </c>
    </row>
    <row r="28" spans="1:8" ht="25.5" x14ac:dyDescent="0.25">
      <c r="B28" s="253" t="s">
        <v>194</v>
      </c>
      <c r="C28" s="254" t="s">
        <v>154</v>
      </c>
      <c r="D28" s="254" t="s">
        <v>191</v>
      </c>
      <c r="E28" s="255">
        <v>2.92</v>
      </c>
      <c r="F28" s="254">
        <v>1979</v>
      </c>
      <c r="G28" s="254" t="s">
        <v>157</v>
      </c>
      <c r="H28" s="254" t="s">
        <v>158</v>
      </c>
    </row>
    <row r="29" spans="1:8" ht="25.5" x14ac:dyDescent="0.25">
      <c r="B29" s="253" t="s">
        <v>195</v>
      </c>
      <c r="C29" s="254" t="s">
        <v>154</v>
      </c>
      <c r="D29" s="254" t="s">
        <v>191</v>
      </c>
      <c r="E29" s="255">
        <v>3.47</v>
      </c>
      <c r="F29" s="254">
        <v>1992</v>
      </c>
      <c r="G29" s="254" t="s">
        <v>157</v>
      </c>
      <c r="H29" s="254" t="s">
        <v>158</v>
      </c>
    </row>
    <row r="30" spans="1:8" ht="25.5" x14ac:dyDescent="0.25">
      <c r="B30" s="253" t="s">
        <v>196</v>
      </c>
      <c r="C30" s="254" t="s">
        <v>154</v>
      </c>
      <c r="D30" s="254" t="s">
        <v>191</v>
      </c>
      <c r="E30" s="255">
        <v>1.92</v>
      </c>
      <c r="F30" s="254">
        <v>1993</v>
      </c>
      <c r="G30" s="254" t="s">
        <v>157</v>
      </c>
      <c r="H30" s="254" t="s">
        <v>158</v>
      </c>
    </row>
    <row r="31" spans="1:8" ht="25.5" x14ac:dyDescent="0.25">
      <c r="B31" s="253" t="s">
        <v>197</v>
      </c>
      <c r="C31" s="254" t="s">
        <v>154</v>
      </c>
      <c r="D31" s="254" t="s">
        <v>191</v>
      </c>
      <c r="E31" s="255">
        <v>1.95</v>
      </c>
      <c r="F31" s="254">
        <v>1994</v>
      </c>
      <c r="G31" s="254" t="s">
        <v>157</v>
      </c>
      <c r="H31" s="254" t="s">
        <v>158</v>
      </c>
    </row>
    <row r="32" spans="1:8" ht="25.5" x14ac:dyDescent="0.25">
      <c r="B32" s="253" t="s">
        <v>198</v>
      </c>
      <c r="C32" s="254" t="s">
        <v>157</v>
      </c>
      <c r="D32" s="254" t="s">
        <v>191</v>
      </c>
      <c r="E32" s="255">
        <v>1.96</v>
      </c>
      <c r="F32" s="254">
        <v>1996</v>
      </c>
      <c r="G32" s="254" t="s">
        <v>157</v>
      </c>
      <c r="H32" s="254" t="s">
        <v>158</v>
      </c>
    </row>
    <row r="33" spans="2:8" ht="25.5" x14ac:dyDescent="0.25">
      <c r="B33" s="253" t="s">
        <v>199</v>
      </c>
      <c r="C33" s="254" t="s">
        <v>157</v>
      </c>
      <c r="D33" s="254" t="s">
        <v>191</v>
      </c>
      <c r="E33" s="255">
        <v>5.44</v>
      </c>
      <c r="F33" s="254">
        <v>1997</v>
      </c>
      <c r="G33" s="254" t="s">
        <v>157</v>
      </c>
      <c r="H33" s="254" t="s">
        <v>158</v>
      </c>
    </row>
    <row r="34" spans="2:8" ht="25.5" x14ac:dyDescent="0.25">
      <c r="B34" s="253" t="s">
        <v>200</v>
      </c>
      <c r="C34" s="254" t="s">
        <v>157</v>
      </c>
      <c r="D34" s="254" t="s">
        <v>191</v>
      </c>
      <c r="E34" s="255">
        <v>1.77</v>
      </c>
      <c r="F34" s="254">
        <v>2001</v>
      </c>
      <c r="G34" s="254" t="s">
        <v>157</v>
      </c>
      <c r="H34" s="254" t="s">
        <v>158</v>
      </c>
    </row>
    <row r="35" spans="2:8" ht="25.5" x14ac:dyDescent="0.25">
      <c r="B35" s="253" t="s">
        <v>201</v>
      </c>
      <c r="C35" s="254" t="s">
        <v>157</v>
      </c>
      <c r="D35" s="254" t="s">
        <v>191</v>
      </c>
      <c r="E35" s="255">
        <v>2.4300000000000002</v>
      </c>
      <c r="F35" s="254">
        <v>2002</v>
      </c>
      <c r="G35" s="254" t="s">
        <v>157</v>
      </c>
      <c r="H35" s="254" t="s">
        <v>158</v>
      </c>
    </row>
    <row r="36" spans="2:8" ht="25.5" x14ac:dyDescent="0.25">
      <c r="B36" s="253" t="s">
        <v>202</v>
      </c>
      <c r="C36" s="254" t="s">
        <v>157</v>
      </c>
      <c r="D36" s="254" t="s">
        <v>191</v>
      </c>
      <c r="E36" s="255">
        <v>1</v>
      </c>
      <c r="F36" s="254">
        <v>2002</v>
      </c>
      <c r="G36" s="254" t="s">
        <v>157</v>
      </c>
      <c r="H36" s="254" t="s">
        <v>158</v>
      </c>
    </row>
    <row r="37" spans="2:8" ht="25.5" x14ac:dyDescent="0.25">
      <c r="B37" s="253" t="s">
        <v>203</v>
      </c>
      <c r="C37" s="254" t="s">
        <v>157</v>
      </c>
      <c r="D37" s="254" t="s">
        <v>191</v>
      </c>
      <c r="E37" s="255">
        <v>3.23</v>
      </c>
      <c r="F37" s="254">
        <v>2004</v>
      </c>
      <c r="G37" s="254" t="s">
        <v>157</v>
      </c>
      <c r="H37" s="254" t="s">
        <v>158</v>
      </c>
    </row>
    <row r="38" spans="2:8" ht="25.5" x14ac:dyDescent="0.25">
      <c r="B38" s="253" t="s">
        <v>204</v>
      </c>
      <c r="C38" s="254" t="s">
        <v>181</v>
      </c>
      <c r="D38" s="254" t="s">
        <v>191</v>
      </c>
      <c r="E38" s="255">
        <v>8.25</v>
      </c>
      <c r="F38" s="254">
        <v>2016</v>
      </c>
      <c r="G38" s="254" t="s">
        <v>205</v>
      </c>
      <c r="H38" s="254" t="s">
        <v>180</v>
      </c>
    </row>
    <row r="39" spans="2:8" ht="25.5" x14ac:dyDescent="0.25">
      <c r="B39" s="253" t="s">
        <v>206</v>
      </c>
      <c r="C39" s="254" t="s">
        <v>157</v>
      </c>
      <c r="D39" s="254" t="s">
        <v>191</v>
      </c>
      <c r="E39" s="254" t="s">
        <v>207</v>
      </c>
      <c r="F39" s="254" t="s">
        <v>157</v>
      </c>
      <c r="G39" s="254" t="s">
        <v>157</v>
      </c>
      <c r="H39" s="254" t="s">
        <v>164</v>
      </c>
    </row>
    <row r="40" spans="2:8" ht="25.5" x14ac:dyDescent="0.25">
      <c r="B40" s="253" t="s">
        <v>208</v>
      </c>
      <c r="C40" s="254" t="s">
        <v>157</v>
      </c>
      <c r="D40" s="254" t="s">
        <v>191</v>
      </c>
      <c r="E40" s="255">
        <v>3.75</v>
      </c>
      <c r="F40" s="254">
        <v>2007</v>
      </c>
      <c r="G40" s="254" t="s">
        <v>157</v>
      </c>
      <c r="H40" s="254" t="s">
        <v>180</v>
      </c>
    </row>
    <row r="41" spans="2:8" x14ac:dyDescent="0.25">
      <c r="B41" s="256" t="s">
        <v>209</v>
      </c>
      <c r="C41" s="257"/>
      <c r="D41" s="257"/>
      <c r="E41" s="257"/>
      <c r="F41" s="257"/>
      <c r="G41" s="257"/>
      <c r="H41" s="258"/>
    </row>
    <row r="42" spans="2:8" ht="25.5" x14ac:dyDescent="0.25">
      <c r="B42" s="259" t="s">
        <v>210</v>
      </c>
      <c r="C42" s="260" t="s">
        <v>181</v>
      </c>
      <c r="D42" s="260" t="s">
        <v>211</v>
      </c>
      <c r="E42" s="260" t="s">
        <v>212</v>
      </c>
      <c r="F42" s="260">
        <v>2018</v>
      </c>
      <c r="G42" s="260" t="s">
        <v>179</v>
      </c>
      <c r="H42" s="260" t="s">
        <v>164</v>
      </c>
    </row>
    <row r="43" spans="2:8" ht="25.5" x14ac:dyDescent="0.25">
      <c r="B43" s="259" t="s">
        <v>213</v>
      </c>
      <c r="C43" s="260" t="s">
        <v>157</v>
      </c>
      <c r="D43" s="260" t="s">
        <v>214</v>
      </c>
      <c r="E43" s="261" t="s">
        <v>215</v>
      </c>
      <c r="F43" s="260" t="s">
        <v>157</v>
      </c>
      <c r="G43" s="260" t="s">
        <v>157</v>
      </c>
      <c r="H43" s="260" t="s">
        <v>164</v>
      </c>
    </row>
    <row r="44" spans="2:8" ht="25.5" x14ac:dyDescent="0.25">
      <c r="B44" s="259" t="s">
        <v>216</v>
      </c>
      <c r="C44" s="260" t="s">
        <v>181</v>
      </c>
      <c r="D44" s="260" t="s">
        <v>23</v>
      </c>
      <c r="E44" s="261">
        <v>2.33</v>
      </c>
      <c r="F44" s="260">
        <v>2004</v>
      </c>
      <c r="G44" s="260" t="s">
        <v>217</v>
      </c>
      <c r="H44" s="260" t="s">
        <v>180</v>
      </c>
    </row>
    <row r="45" spans="2:8" x14ac:dyDescent="0.25">
      <c r="B45" s="250" t="s">
        <v>218</v>
      </c>
      <c r="C45" s="251"/>
      <c r="D45" s="251"/>
      <c r="E45" s="251"/>
      <c r="F45" s="251"/>
      <c r="G45" s="251"/>
      <c r="H45" s="252"/>
    </row>
    <row r="46" spans="2:8" ht="25.5" x14ac:dyDescent="0.25">
      <c r="B46" s="253" t="s">
        <v>219</v>
      </c>
      <c r="C46" s="254" t="s">
        <v>154</v>
      </c>
      <c r="D46" s="254" t="s">
        <v>218</v>
      </c>
      <c r="E46" s="255">
        <v>7.87</v>
      </c>
      <c r="F46" s="254">
        <v>1982</v>
      </c>
      <c r="G46" s="254" t="s">
        <v>157</v>
      </c>
      <c r="H46" s="254" t="s">
        <v>158</v>
      </c>
    </row>
    <row r="47" spans="2:8" ht="25.5" x14ac:dyDescent="0.25">
      <c r="B47" s="253" t="s">
        <v>220</v>
      </c>
      <c r="C47" s="254" t="s">
        <v>154</v>
      </c>
      <c r="D47" s="254" t="s">
        <v>218</v>
      </c>
      <c r="E47" s="255">
        <v>8.9600000000000009</v>
      </c>
      <c r="F47" s="254">
        <v>1989</v>
      </c>
      <c r="G47" s="254" t="s">
        <v>157</v>
      </c>
      <c r="H47" s="254" t="s">
        <v>158</v>
      </c>
    </row>
    <row r="48" spans="2:8" ht="25.5" x14ac:dyDescent="0.25">
      <c r="B48" s="253" t="s">
        <v>221</v>
      </c>
      <c r="C48" s="254" t="s">
        <v>154</v>
      </c>
      <c r="D48" s="254" t="s">
        <v>218</v>
      </c>
      <c r="E48" s="254" t="s">
        <v>157</v>
      </c>
      <c r="F48" s="254">
        <v>1993</v>
      </c>
      <c r="G48" s="254" t="s">
        <v>157</v>
      </c>
      <c r="H48" s="254" t="s">
        <v>158</v>
      </c>
    </row>
    <row r="49" spans="2:8" ht="25.5" x14ac:dyDescent="0.25">
      <c r="B49" s="253" t="s">
        <v>222</v>
      </c>
      <c r="C49" s="254" t="s">
        <v>154</v>
      </c>
      <c r="D49" s="254" t="s">
        <v>218</v>
      </c>
      <c r="E49" s="255">
        <v>1.32</v>
      </c>
      <c r="F49" s="254">
        <v>1993</v>
      </c>
      <c r="G49" s="254" t="s">
        <v>157</v>
      </c>
      <c r="H49" s="254" t="s">
        <v>158</v>
      </c>
    </row>
    <row r="50" spans="2:8" ht="25.5" x14ac:dyDescent="0.25">
      <c r="B50" s="253" t="s">
        <v>223</v>
      </c>
      <c r="C50" s="254" t="s">
        <v>154</v>
      </c>
      <c r="D50" s="254" t="s">
        <v>218</v>
      </c>
      <c r="E50" s="254" t="s">
        <v>157</v>
      </c>
      <c r="F50" s="254">
        <v>1994</v>
      </c>
      <c r="G50" s="254" t="s">
        <v>157</v>
      </c>
      <c r="H50" s="254" t="s">
        <v>158</v>
      </c>
    </row>
    <row r="51" spans="2:8" x14ac:dyDescent="0.25">
      <c r="B51" s="256" t="s">
        <v>224</v>
      </c>
      <c r="C51" s="257"/>
      <c r="D51" s="257"/>
      <c r="E51" s="257"/>
      <c r="F51" s="257"/>
      <c r="G51" s="257"/>
      <c r="H51" s="258"/>
    </row>
    <row r="52" spans="2:8" ht="25.5" x14ac:dyDescent="0.25">
      <c r="B52" s="259" t="s">
        <v>225</v>
      </c>
      <c r="C52" s="260" t="s">
        <v>157</v>
      </c>
      <c r="D52" s="260" t="s">
        <v>157</v>
      </c>
      <c r="E52" s="260" t="s">
        <v>157</v>
      </c>
      <c r="F52" s="260" t="s">
        <v>157</v>
      </c>
      <c r="G52" s="260" t="s">
        <v>157</v>
      </c>
      <c r="H52" s="260" t="s">
        <v>158</v>
      </c>
    </row>
    <row r="53" spans="2:8" ht="25.5" x14ac:dyDescent="0.25">
      <c r="B53" s="259" t="s">
        <v>226</v>
      </c>
      <c r="C53" s="260" t="s">
        <v>157</v>
      </c>
      <c r="D53" s="260" t="s">
        <v>157</v>
      </c>
      <c r="E53" s="260" t="s">
        <v>157</v>
      </c>
      <c r="F53" s="260" t="s">
        <v>157</v>
      </c>
      <c r="G53" s="260" t="s">
        <v>157</v>
      </c>
      <c r="H53" s="260" t="s">
        <v>158</v>
      </c>
    </row>
    <row r="54" spans="2:8" ht="25.5" x14ac:dyDescent="0.25">
      <c r="B54" s="259" t="s">
        <v>227</v>
      </c>
      <c r="C54" s="260" t="s">
        <v>157</v>
      </c>
      <c r="D54" s="260" t="s">
        <v>157</v>
      </c>
      <c r="E54" s="260" t="s">
        <v>157</v>
      </c>
      <c r="F54" s="260" t="s">
        <v>157</v>
      </c>
      <c r="G54" s="260" t="s">
        <v>157</v>
      </c>
      <c r="H54" s="260" t="s">
        <v>158</v>
      </c>
    </row>
    <row r="55" spans="2:8" ht="25.5" x14ac:dyDescent="0.25">
      <c r="B55" s="259" t="s">
        <v>228</v>
      </c>
      <c r="C55" s="260" t="s">
        <v>157</v>
      </c>
      <c r="D55" s="260" t="s">
        <v>157</v>
      </c>
      <c r="E55" s="261">
        <v>4.3600000000000003</v>
      </c>
      <c r="F55" s="260" t="s">
        <v>157</v>
      </c>
      <c r="G55" s="260" t="s">
        <v>157</v>
      </c>
      <c r="H55" s="260" t="s">
        <v>158</v>
      </c>
    </row>
    <row r="56" spans="2:8" ht="25.5" x14ac:dyDescent="0.25">
      <c r="B56" s="259" t="s">
        <v>229</v>
      </c>
      <c r="C56" s="260" t="s">
        <v>157</v>
      </c>
      <c r="D56" s="260" t="s">
        <v>157</v>
      </c>
      <c r="E56" s="260" t="s">
        <v>157</v>
      </c>
      <c r="F56" s="260" t="s">
        <v>157</v>
      </c>
      <c r="G56" s="260" t="s">
        <v>157</v>
      </c>
      <c r="H56" s="260" t="s">
        <v>158</v>
      </c>
    </row>
    <row r="57" spans="2:8" ht="25.5" x14ac:dyDescent="0.25">
      <c r="B57" s="259" t="s">
        <v>230</v>
      </c>
      <c r="C57" s="260" t="s">
        <v>157</v>
      </c>
      <c r="D57" s="260" t="s">
        <v>157</v>
      </c>
      <c r="E57" s="260" t="s">
        <v>157</v>
      </c>
      <c r="F57" s="260" t="s">
        <v>157</v>
      </c>
      <c r="G57" s="260" t="s">
        <v>157</v>
      </c>
      <c r="H57" s="260" t="s">
        <v>158</v>
      </c>
    </row>
    <row r="58" spans="2:8" ht="25.5" x14ac:dyDescent="0.25">
      <c r="B58" s="259" t="s">
        <v>231</v>
      </c>
      <c r="C58" s="260" t="s">
        <v>154</v>
      </c>
      <c r="D58" s="260" t="s">
        <v>157</v>
      </c>
      <c r="E58" s="260" t="s">
        <v>157</v>
      </c>
      <c r="F58" s="260">
        <v>1990</v>
      </c>
      <c r="G58" s="260" t="s">
        <v>157</v>
      </c>
      <c r="H58" s="260" t="s">
        <v>158</v>
      </c>
    </row>
    <row r="59" spans="2:8" ht="25.5" x14ac:dyDescent="0.25">
      <c r="B59" s="259" t="s">
        <v>232</v>
      </c>
      <c r="C59" s="260" t="s">
        <v>154</v>
      </c>
      <c r="D59" s="260" t="s">
        <v>157</v>
      </c>
      <c r="E59" s="261">
        <v>0.55000000000000004</v>
      </c>
      <c r="F59" s="260">
        <v>1993</v>
      </c>
      <c r="G59" s="260" t="s">
        <v>157</v>
      </c>
      <c r="H59" s="260" t="s">
        <v>158</v>
      </c>
    </row>
    <row r="60" spans="2:8" ht="25.5" x14ac:dyDescent="0.25">
      <c r="B60" s="259" t="s">
        <v>233</v>
      </c>
      <c r="C60" s="260" t="s">
        <v>154</v>
      </c>
      <c r="D60" s="260" t="s">
        <v>157</v>
      </c>
      <c r="E60" s="261">
        <v>2.1</v>
      </c>
      <c r="F60" s="260">
        <v>1994</v>
      </c>
      <c r="G60" s="260" t="s">
        <v>157</v>
      </c>
      <c r="H60" s="260" t="s">
        <v>158</v>
      </c>
    </row>
    <row r="61" spans="2:8" ht="25.5" x14ac:dyDescent="0.25">
      <c r="B61" s="259" t="s">
        <v>234</v>
      </c>
      <c r="C61" s="260" t="s">
        <v>154</v>
      </c>
      <c r="D61" s="260" t="s">
        <v>157</v>
      </c>
      <c r="E61" s="260" t="s">
        <v>157</v>
      </c>
      <c r="F61" s="260">
        <v>1994</v>
      </c>
      <c r="G61" s="260" t="s">
        <v>157</v>
      </c>
      <c r="H61" s="260" t="s">
        <v>158</v>
      </c>
    </row>
    <row r="62" spans="2:8" ht="25.5" x14ac:dyDescent="0.25">
      <c r="B62" s="259" t="s">
        <v>235</v>
      </c>
      <c r="C62" s="260" t="s">
        <v>181</v>
      </c>
      <c r="D62" s="260" t="s">
        <v>157</v>
      </c>
      <c r="E62" s="261">
        <v>5.01</v>
      </c>
      <c r="F62" s="260">
        <v>2002</v>
      </c>
      <c r="G62" s="260" t="s">
        <v>179</v>
      </c>
      <c r="H62" s="260" t="s">
        <v>180</v>
      </c>
    </row>
    <row r="63" spans="2:8" ht="25.5" x14ac:dyDescent="0.25">
      <c r="B63" s="259" t="s">
        <v>236</v>
      </c>
      <c r="C63" s="260" t="s">
        <v>177</v>
      </c>
      <c r="D63" s="260" t="s">
        <v>157</v>
      </c>
      <c r="E63" s="261">
        <v>3.17</v>
      </c>
      <c r="F63" s="260">
        <v>2003</v>
      </c>
      <c r="G63" s="260" t="s">
        <v>179</v>
      </c>
      <c r="H63" s="260" t="s">
        <v>180</v>
      </c>
    </row>
    <row r="64" spans="2:8" ht="25.5" x14ac:dyDescent="0.25">
      <c r="B64" s="259" t="s">
        <v>237</v>
      </c>
      <c r="C64" s="260" t="s">
        <v>238</v>
      </c>
      <c r="D64" s="260" t="s">
        <v>157</v>
      </c>
      <c r="E64" s="261">
        <v>16.670000000000002</v>
      </c>
      <c r="F64" s="265" t="s">
        <v>157</v>
      </c>
      <c r="G64" s="260" t="s">
        <v>179</v>
      </c>
      <c r="H64" s="260" t="s">
        <v>180</v>
      </c>
    </row>
    <row r="65" spans="2:8" ht="25.5" x14ac:dyDescent="0.25">
      <c r="B65" s="259" t="s">
        <v>239</v>
      </c>
      <c r="C65" s="260" t="s">
        <v>177</v>
      </c>
      <c r="D65" s="260" t="s">
        <v>157</v>
      </c>
      <c r="E65" s="261">
        <v>5</v>
      </c>
      <c r="F65" s="260">
        <v>2006</v>
      </c>
      <c r="G65" s="260" t="s">
        <v>240</v>
      </c>
      <c r="H65" s="260" t="s">
        <v>180</v>
      </c>
    </row>
    <row r="66" spans="2:8" ht="25.5" x14ac:dyDescent="0.25">
      <c r="B66" s="259" t="s">
        <v>241</v>
      </c>
      <c r="C66" s="260" t="s">
        <v>242</v>
      </c>
      <c r="D66" s="260" t="s">
        <v>157</v>
      </c>
      <c r="E66" s="261">
        <v>10.42</v>
      </c>
      <c r="F66" s="260">
        <v>2006</v>
      </c>
      <c r="G66" s="260" t="s">
        <v>179</v>
      </c>
      <c r="H66" s="260" t="s">
        <v>180</v>
      </c>
    </row>
    <row r="67" spans="2:8" ht="25.5" x14ac:dyDescent="0.25">
      <c r="B67" s="259" t="s">
        <v>243</v>
      </c>
      <c r="C67" s="260" t="s">
        <v>181</v>
      </c>
      <c r="D67" s="260" t="s">
        <v>157</v>
      </c>
      <c r="E67" s="261">
        <v>7.25</v>
      </c>
      <c r="F67" s="260">
        <v>2006</v>
      </c>
      <c r="G67" s="260" t="s">
        <v>205</v>
      </c>
      <c r="H67" s="260" t="s">
        <v>180</v>
      </c>
    </row>
    <row r="68" spans="2:8" ht="25.5" x14ac:dyDescent="0.25">
      <c r="B68" s="259" t="s">
        <v>235</v>
      </c>
      <c r="C68" s="260" t="s">
        <v>185</v>
      </c>
      <c r="D68" s="260" t="s">
        <v>157</v>
      </c>
      <c r="E68" s="261">
        <v>5.01</v>
      </c>
      <c r="F68" s="260">
        <v>2007</v>
      </c>
      <c r="G68" s="260" t="s">
        <v>179</v>
      </c>
      <c r="H68" s="260" t="s">
        <v>180</v>
      </c>
    </row>
    <row r="69" spans="2:8" ht="25.5" x14ac:dyDescent="0.25">
      <c r="B69" s="259" t="s">
        <v>244</v>
      </c>
      <c r="C69" s="260" t="s">
        <v>245</v>
      </c>
      <c r="D69" s="260" t="s">
        <v>157</v>
      </c>
      <c r="E69" s="261">
        <v>1.82</v>
      </c>
      <c r="F69" s="260">
        <v>2007</v>
      </c>
      <c r="G69" s="260" t="s">
        <v>246</v>
      </c>
      <c r="H69" s="260" t="s">
        <v>180</v>
      </c>
    </row>
    <row r="70" spans="2:8" ht="25.5" x14ac:dyDescent="0.25">
      <c r="B70" s="259" t="s">
        <v>247</v>
      </c>
      <c r="C70" s="260" t="s">
        <v>177</v>
      </c>
      <c r="D70" s="260" t="s">
        <v>157</v>
      </c>
      <c r="E70" s="261">
        <v>5</v>
      </c>
      <c r="F70" s="260">
        <v>2007</v>
      </c>
      <c r="G70" s="260" t="s">
        <v>179</v>
      </c>
      <c r="H70" s="260" t="s">
        <v>180</v>
      </c>
    </row>
    <row r="71" spans="2:8" ht="25.5" x14ac:dyDescent="0.25">
      <c r="B71" s="259" t="s">
        <v>248</v>
      </c>
      <c r="C71" s="260" t="s">
        <v>181</v>
      </c>
      <c r="D71" s="260" t="s">
        <v>157</v>
      </c>
      <c r="E71" s="261">
        <v>13.62</v>
      </c>
      <c r="F71" s="260">
        <v>2008</v>
      </c>
      <c r="G71" s="260" t="s">
        <v>179</v>
      </c>
      <c r="H71" s="260" t="s">
        <v>180</v>
      </c>
    </row>
    <row r="72" spans="2:8" ht="25.5" x14ac:dyDescent="0.25">
      <c r="B72" s="259" t="s">
        <v>249</v>
      </c>
      <c r="C72" s="260" t="s">
        <v>177</v>
      </c>
      <c r="D72" s="260" t="s">
        <v>157</v>
      </c>
      <c r="E72" s="261">
        <v>2.5</v>
      </c>
      <c r="F72" s="260">
        <v>2008</v>
      </c>
      <c r="G72" s="260" t="s">
        <v>179</v>
      </c>
      <c r="H72" s="260" t="s">
        <v>180</v>
      </c>
    </row>
    <row r="73" spans="2:8" ht="25.5" x14ac:dyDescent="0.25">
      <c r="B73" s="259" t="s">
        <v>250</v>
      </c>
      <c r="C73" s="260" t="s">
        <v>181</v>
      </c>
      <c r="D73" s="260" t="s">
        <v>157</v>
      </c>
      <c r="E73" s="261">
        <v>2.33</v>
      </c>
      <c r="F73" s="260">
        <v>2008</v>
      </c>
      <c r="G73" s="260" t="s">
        <v>205</v>
      </c>
      <c r="H73" s="260" t="s">
        <v>180</v>
      </c>
    </row>
    <row r="74" spans="2:8" ht="25.5" x14ac:dyDescent="0.25">
      <c r="B74" s="259" t="s">
        <v>251</v>
      </c>
      <c r="C74" s="260" t="s">
        <v>181</v>
      </c>
      <c r="D74" s="260" t="s">
        <v>157</v>
      </c>
      <c r="E74" s="261">
        <v>12.5</v>
      </c>
      <c r="F74" s="260">
        <v>2009</v>
      </c>
      <c r="G74" s="260" t="s">
        <v>179</v>
      </c>
      <c r="H74" s="260" t="s">
        <v>180</v>
      </c>
    </row>
    <row r="75" spans="2:8" ht="25.5" x14ac:dyDescent="0.25">
      <c r="B75" s="259" t="s">
        <v>252</v>
      </c>
      <c r="C75" s="260" t="s">
        <v>177</v>
      </c>
      <c r="D75" s="260" t="s">
        <v>157</v>
      </c>
      <c r="E75" s="261">
        <v>2.88</v>
      </c>
      <c r="F75" s="260">
        <v>2009</v>
      </c>
      <c r="G75" s="260" t="s">
        <v>179</v>
      </c>
      <c r="H75" s="260" t="s">
        <v>180</v>
      </c>
    </row>
    <row r="76" spans="2:8" ht="25.5" x14ac:dyDescent="0.25">
      <c r="B76" s="259" t="s">
        <v>253</v>
      </c>
      <c r="C76" s="260" t="s">
        <v>177</v>
      </c>
      <c r="D76" s="260" t="s">
        <v>157</v>
      </c>
      <c r="E76" s="261">
        <v>1.83</v>
      </c>
      <c r="F76" s="260">
        <v>2012</v>
      </c>
      <c r="G76" s="260" t="s">
        <v>179</v>
      </c>
      <c r="H76" s="260" t="s">
        <v>180</v>
      </c>
    </row>
    <row r="77" spans="2:8" ht="25.5" x14ac:dyDescent="0.25">
      <c r="B77" s="259" t="s">
        <v>254</v>
      </c>
      <c r="C77" s="260" t="s">
        <v>181</v>
      </c>
      <c r="D77" s="260" t="s">
        <v>157</v>
      </c>
      <c r="E77" s="261">
        <v>4.67</v>
      </c>
      <c r="F77" s="260">
        <v>2012</v>
      </c>
      <c r="G77" s="260" t="s">
        <v>205</v>
      </c>
      <c r="H77" s="260" t="s">
        <v>180</v>
      </c>
    </row>
    <row r="78" spans="2:8" ht="25.5" x14ac:dyDescent="0.25">
      <c r="B78" s="259" t="s">
        <v>255</v>
      </c>
      <c r="C78" s="260" t="s">
        <v>181</v>
      </c>
      <c r="D78" s="260" t="s">
        <v>157</v>
      </c>
      <c r="E78" s="260" t="s">
        <v>256</v>
      </c>
      <c r="F78" s="260">
        <v>2012</v>
      </c>
      <c r="G78" s="260" t="s">
        <v>257</v>
      </c>
      <c r="H78" s="260" t="s">
        <v>180</v>
      </c>
    </row>
    <row r="79" spans="2:8" ht="25.5" x14ac:dyDescent="0.25">
      <c r="B79" s="259" t="s">
        <v>258</v>
      </c>
      <c r="C79" s="260" t="s">
        <v>259</v>
      </c>
      <c r="D79" s="260" t="s">
        <v>157</v>
      </c>
      <c r="E79" s="261">
        <v>4.5</v>
      </c>
      <c r="F79" s="260">
        <v>2012</v>
      </c>
      <c r="G79" s="260" t="s">
        <v>154</v>
      </c>
      <c r="H79" s="260" t="s">
        <v>180</v>
      </c>
    </row>
    <row r="80" spans="2:8" ht="25.5" x14ac:dyDescent="0.25">
      <c r="B80" s="259" t="s">
        <v>235</v>
      </c>
      <c r="C80" s="260" t="s">
        <v>185</v>
      </c>
      <c r="D80" s="260" t="s">
        <v>157</v>
      </c>
      <c r="E80" s="261">
        <v>6.23</v>
      </c>
      <c r="F80" s="260">
        <v>2013</v>
      </c>
      <c r="G80" s="260" t="s">
        <v>179</v>
      </c>
      <c r="H80" s="260" t="s">
        <v>180</v>
      </c>
    </row>
    <row r="81" spans="2:8" ht="25.5" x14ac:dyDescent="0.25">
      <c r="B81" s="259" t="s">
        <v>260</v>
      </c>
      <c r="C81" s="260" t="s">
        <v>181</v>
      </c>
      <c r="D81" s="260" t="s">
        <v>157</v>
      </c>
      <c r="E81" s="261">
        <v>1.92</v>
      </c>
      <c r="F81" s="260">
        <v>2015</v>
      </c>
      <c r="G81" s="260" t="s">
        <v>179</v>
      </c>
      <c r="H81" s="260" t="s">
        <v>180</v>
      </c>
    </row>
    <row r="82" spans="2:8" ht="25.5" x14ac:dyDescent="0.25">
      <c r="B82" s="259" t="s">
        <v>261</v>
      </c>
      <c r="C82" s="260" t="s">
        <v>177</v>
      </c>
      <c r="D82" s="260" t="s">
        <v>157</v>
      </c>
      <c r="E82" s="261">
        <v>10.029999999999999</v>
      </c>
      <c r="F82" s="260">
        <v>2018</v>
      </c>
      <c r="G82" s="260" t="s">
        <v>179</v>
      </c>
      <c r="H82" s="260" t="s">
        <v>180</v>
      </c>
    </row>
    <row r="83" spans="2:8" ht="25.5" x14ac:dyDescent="0.25">
      <c r="B83" s="259" t="s">
        <v>255</v>
      </c>
      <c r="C83" s="260" t="s">
        <v>181</v>
      </c>
      <c r="D83" s="260" t="s">
        <v>157</v>
      </c>
      <c r="E83" s="261">
        <v>3.57</v>
      </c>
      <c r="F83" s="260">
        <v>2018</v>
      </c>
      <c r="G83" s="260" t="s">
        <v>179</v>
      </c>
      <c r="H83" s="260" t="s">
        <v>180</v>
      </c>
    </row>
    <row r="84" spans="2:8" x14ac:dyDescent="0.25">
      <c r="B84" s="250" t="s">
        <v>262</v>
      </c>
      <c r="C84" s="251"/>
      <c r="D84" s="251"/>
      <c r="E84" s="251"/>
      <c r="F84" s="251"/>
      <c r="G84" s="251"/>
      <c r="H84" s="252"/>
    </row>
    <row r="85" spans="2:8" x14ac:dyDescent="0.25">
      <c r="B85" s="253" t="s">
        <v>263</v>
      </c>
      <c r="C85" s="254" t="s">
        <v>264</v>
      </c>
      <c r="D85" s="254" t="s">
        <v>154</v>
      </c>
      <c r="E85" s="254" t="s">
        <v>154</v>
      </c>
      <c r="F85" s="254" t="s">
        <v>154</v>
      </c>
      <c r="G85" s="254" t="s">
        <v>179</v>
      </c>
      <c r="H85" s="254"/>
    </row>
    <row r="86" spans="2:8" x14ac:dyDescent="0.25">
      <c r="B86" s="253" t="s">
        <v>265</v>
      </c>
      <c r="C86" s="254" t="s">
        <v>266</v>
      </c>
      <c r="D86" s="254" t="s">
        <v>154</v>
      </c>
      <c r="E86" s="254" t="s">
        <v>154</v>
      </c>
      <c r="F86" s="254" t="s">
        <v>154</v>
      </c>
      <c r="G86" s="254" t="s">
        <v>179</v>
      </c>
      <c r="H86" s="254"/>
    </row>
    <row r="87" spans="2:8" x14ac:dyDescent="0.25">
      <c r="B87" s="253" t="s">
        <v>213</v>
      </c>
      <c r="C87" s="254" t="s">
        <v>266</v>
      </c>
      <c r="D87" s="254" t="s">
        <v>154</v>
      </c>
      <c r="E87" s="254" t="s">
        <v>154</v>
      </c>
      <c r="F87" s="254" t="s">
        <v>154</v>
      </c>
      <c r="G87" s="254" t="s">
        <v>179</v>
      </c>
      <c r="H87" s="254"/>
    </row>
    <row r="88" spans="2:8" x14ac:dyDescent="0.25">
      <c r="B88" s="253" t="s">
        <v>267</v>
      </c>
      <c r="C88" s="254" t="s">
        <v>266</v>
      </c>
      <c r="D88" s="254" t="s">
        <v>154</v>
      </c>
      <c r="E88" s="254" t="s">
        <v>154</v>
      </c>
      <c r="F88" s="254" t="s">
        <v>154</v>
      </c>
      <c r="G88" s="254" t="s">
        <v>154</v>
      </c>
      <c r="H88" s="254"/>
    </row>
    <row r="89" spans="2:8" x14ac:dyDescent="0.25">
      <c r="B89" s="253" t="s">
        <v>268</v>
      </c>
      <c r="C89" s="254" t="s">
        <v>266</v>
      </c>
      <c r="D89" s="254" t="s">
        <v>154</v>
      </c>
      <c r="E89" s="254" t="s">
        <v>154</v>
      </c>
      <c r="F89" s="254" t="s">
        <v>154</v>
      </c>
      <c r="G89" s="254" t="s">
        <v>179</v>
      </c>
      <c r="H89" s="254"/>
    </row>
    <row r="90" spans="2:8" x14ac:dyDescent="0.25">
      <c r="B90" s="253" t="s">
        <v>269</v>
      </c>
      <c r="C90" s="254" t="s">
        <v>266</v>
      </c>
      <c r="D90" s="254" t="s">
        <v>154</v>
      </c>
      <c r="E90" s="254" t="s">
        <v>154</v>
      </c>
      <c r="F90" s="254" t="s">
        <v>154</v>
      </c>
      <c r="G90" s="254" t="s">
        <v>154</v>
      </c>
      <c r="H90" s="254"/>
    </row>
    <row r="91" spans="2:8" x14ac:dyDescent="0.25">
      <c r="B91" s="253" t="s">
        <v>270</v>
      </c>
      <c r="C91" s="254" t="s">
        <v>266</v>
      </c>
      <c r="D91" s="254" t="s">
        <v>154</v>
      </c>
      <c r="E91" s="254" t="s">
        <v>154</v>
      </c>
      <c r="F91" s="254" t="s">
        <v>154</v>
      </c>
      <c r="G91" s="254" t="s">
        <v>154</v>
      </c>
      <c r="H91" s="254"/>
    </row>
    <row r="92" spans="2:8" x14ac:dyDescent="0.25">
      <c r="B92" s="253" t="s">
        <v>271</v>
      </c>
      <c r="C92" s="254" t="s">
        <v>266</v>
      </c>
      <c r="D92" s="254" t="s">
        <v>154</v>
      </c>
      <c r="E92" s="254" t="s">
        <v>154</v>
      </c>
      <c r="F92" s="254" t="s">
        <v>154</v>
      </c>
      <c r="G92" s="254" t="s">
        <v>154</v>
      </c>
      <c r="H92" s="254"/>
    </row>
    <row r="93" spans="2:8" x14ac:dyDescent="0.25">
      <c r="B93" s="253" t="s">
        <v>272</v>
      </c>
      <c r="C93" s="254" t="s">
        <v>266</v>
      </c>
      <c r="D93" s="254" t="s">
        <v>154</v>
      </c>
      <c r="E93" s="254" t="s">
        <v>154</v>
      </c>
      <c r="F93" s="254" t="s">
        <v>154</v>
      </c>
      <c r="G93" s="254" t="s">
        <v>154</v>
      </c>
      <c r="H93" s="254"/>
    </row>
    <row r="94" spans="2:8" x14ac:dyDescent="0.25">
      <c r="B94" s="266" t="s">
        <v>273</v>
      </c>
      <c r="C94" s="266"/>
      <c r="D94" s="266"/>
      <c r="E94" s="266"/>
      <c r="F94" s="266"/>
      <c r="G94" s="266"/>
      <c r="H94" s="267"/>
    </row>
  </sheetData>
  <sortState ref="A2:F101">
    <sortCondition ref="B2:B101"/>
  </sortState>
  <mergeCells count="8">
    <mergeCell ref="B51:H51"/>
    <mergeCell ref="B84:H84"/>
    <mergeCell ref="B94:G94"/>
    <mergeCell ref="A4:E4"/>
    <mergeCell ref="B7:H7"/>
    <mergeCell ref="B13:H13"/>
    <mergeCell ref="B41:H41"/>
    <mergeCell ref="B45:H4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DATA AND INPUTS</vt:lpstr>
      <vt:lpstr>RATE CALCULATIONS</vt:lpstr>
      <vt:lpstr>ERU-Single</vt:lpstr>
      <vt:lpstr>ERU-Tiered</vt:lpstr>
      <vt:lpstr>ERU-Reverse</vt:lpstr>
      <vt:lpstr>Regional Tarriff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Porse, Erik</dc:creator>
  <cp:lastModifiedBy>Porse, Erik</cp:lastModifiedBy>
  <dcterms:created xsi:type="dcterms:W3CDTF">2018-01-09T18:28:39Z</dcterms:created>
  <dcterms:modified xsi:type="dcterms:W3CDTF">2019-01-09T20:31:57Z</dcterms:modified>
</cp:coreProperties>
</file>